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defaultThemeVersion="166925"/>
  <mc:AlternateContent xmlns:mc="http://schemas.openxmlformats.org/markup-compatibility/2006">
    <mc:Choice Requires="x15">
      <x15ac:absPath xmlns:x15ac="http://schemas.microsoft.com/office/spreadsheetml/2010/11/ac" url="https://javerianacaliedu.sharepoint.com/sites/PD2812/Shared Documents/General/Entrega 2/NUEVOS ANEXOS/"/>
    </mc:Choice>
  </mc:AlternateContent>
  <xr:revisionPtr revIDLastSave="43" documentId="8_{140BA6E4-8256-4A05-BFC9-B0CAA7A4EF88}" xr6:coauthVersionLast="46" xr6:coauthVersionMax="47" xr10:uidLastSave="{E72999D7-CFBF-479F-8615-7319C66123F2}"/>
  <bookViews>
    <workbookView xWindow="-110" yWindow="-110" windowWidth="19420" windowHeight="10420" activeTab="4" xr2:uid="{6CE4F104-BBA5-418F-965A-DE6F07C86421}"/>
  </bookViews>
  <sheets>
    <sheet name="KPI" sheetId="1" r:id="rId1"/>
    <sheet name="Proyectos al semestre " sheetId="2" r:id="rId2"/>
    <sheet name="Cursos al semestre " sheetId="3" r:id="rId3"/>
    <sheet name="Externos al semestre" sheetId="6" r:id="rId4"/>
    <sheet name="Inv. Empresas" sheetId="9" r:id="rId5"/>
    <sheet name="Iternos al semestre" sheetId="7" r:id="rId6"/>
    <sheet name="Total" sheetId="4"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6" l="1"/>
  <c r="F80" i="7"/>
  <c r="F79" i="7"/>
  <c r="D131" i="4"/>
  <c r="D132" i="4"/>
  <c r="D133" i="4"/>
  <c r="D134" i="4"/>
  <c r="D135" i="4"/>
  <c r="D130" i="4"/>
  <c r="F131" i="4"/>
  <c r="F132" i="4"/>
  <c r="F133" i="4"/>
  <c r="F134" i="4"/>
  <c r="F135" i="4"/>
  <c r="F130" i="4"/>
  <c r="E131" i="4"/>
  <c r="E132" i="4"/>
  <c r="E133" i="4"/>
  <c r="E134" i="4"/>
  <c r="E135" i="4"/>
  <c r="E130" i="4"/>
  <c r="E33" i="7"/>
  <c r="E34" i="7"/>
  <c r="G76" i="7"/>
  <c r="I76" i="7" s="1"/>
  <c r="F81" i="7"/>
  <c r="E79" i="7"/>
  <c r="G79" i="7"/>
  <c r="I79" i="7" s="1"/>
  <c r="G48" i="4"/>
  <c r="G90" i="4" s="1"/>
  <c r="I82" i="7"/>
  <c r="I88" i="7"/>
  <c r="G88" i="7"/>
  <c r="G85" i="7"/>
  <c r="I85" i="7" s="1"/>
  <c r="G82" i="7"/>
  <c r="F41" i="6"/>
  <c r="G41" i="6" s="1"/>
  <c r="E43" i="6"/>
  <c r="F43" i="6"/>
  <c r="G42" i="6"/>
  <c r="G44" i="6"/>
  <c r="G45" i="6"/>
  <c r="G46" i="6"/>
  <c r="F40" i="6"/>
  <c r="G40" i="6" s="1"/>
  <c r="H25" i="6"/>
  <c r="G94" i="4" s="1"/>
  <c r="H34" i="6"/>
  <c r="G106" i="4" s="1"/>
  <c r="H55" i="6"/>
  <c r="G100" i="4" s="1"/>
  <c r="G53" i="6"/>
  <c r="H48" i="6" s="1"/>
  <c r="G91" i="4" s="1"/>
  <c r="G43" i="6" l="1"/>
  <c r="H40" i="6" s="1"/>
  <c r="G117" i="2"/>
  <c r="G118" i="2"/>
  <c r="G119" i="2"/>
  <c r="G116" i="2"/>
  <c r="F117" i="2"/>
  <c r="F118" i="2"/>
  <c r="F119" i="2"/>
  <c r="F116" i="2"/>
  <c r="G103" i="4" l="1"/>
  <c r="C110" i="3"/>
  <c r="C109" i="3"/>
  <c r="C107" i="3"/>
  <c r="C106" i="3"/>
  <c r="C105" i="3"/>
  <c r="G105" i="4"/>
  <c r="C71" i="3"/>
  <c r="J71" i="3" s="1"/>
  <c r="H82" i="3" s="1"/>
  <c r="C70" i="3"/>
  <c r="J70" i="3" s="1"/>
  <c r="I60" i="3"/>
  <c r="C72" i="3" s="1"/>
  <c r="I59" i="3"/>
  <c r="I57" i="3"/>
  <c r="I53" i="3"/>
  <c r="C66" i="3" s="1"/>
  <c r="I54" i="3"/>
  <c r="C67" i="3" s="1"/>
  <c r="J67" i="3" s="1"/>
  <c r="E78" i="3" s="1"/>
  <c r="I55" i="3"/>
  <c r="C68" i="3" s="1"/>
  <c r="J68" i="3" s="1"/>
  <c r="I56" i="3"/>
  <c r="C69" i="3" s="1"/>
  <c r="I52" i="3"/>
  <c r="C65" i="3" s="1"/>
  <c r="I44" i="3"/>
  <c r="I43" i="3"/>
  <c r="I42" i="3"/>
  <c r="I41" i="3"/>
  <c r="I40" i="3"/>
  <c r="I37" i="3"/>
  <c r="I36" i="3"/>
  <c r="E36" i="3"/>
  <c r="I35" i="3"/>
  <c r="E35" i="3"/>
  <c r="I34" i="3"/>
  <c r="I33" i="3"/>
  <c r="I32" i="3"/>
  <c r="I31" i="3"/>
  <c r="I30" i="3"/>
  <c r="I25" i="3"/>
  <c r="I24" i="3"/>
  <c r="I23" i="3"/>
  <c r="I22" i="3"/>
  <c r="I21" i="3"/>
  <c r="I17" i="3"/>
  <c r="I16" i="3"/>
  <c r="I15" i="3"/>
  <c r="I14" i="3"/>
  <c r="G12" i="3"/>
  <c r="I12" i="3" s="1"/>
  <c r="G11" i="3"/>
  <c r="I11" i="3" s="1"/>
  <c r="J66" i="3" l="1"/>
  <c r="E77" i="3" s="1"/>
  <c r="C77" i="3"/>
  <c r="C83" i="3"/>
  <c r="J72" i="3"/>
  <c r="H83" i="3" s="1"/>
  <c r="I81" i="3"/>
  <c r="E81" i="3"/>
  <c r="D81" i="3"/>
  <c r="C76" i="3"/>
  <c r="J65" i="3"/>
  <c r="G76" i="3" s="1"/>
  <c r="J69" i="3"/>
  <c r="C80" i="3"/>
  <c r="C81" i="3"/>
  <c r="C82" i="3"/>
  <c r="F80" i="3"/>
  <c r="E80" i="3"/>
  <c r="C79" i="3"/>
  <c r="C78" i="3"/>
  <c r="H79" i="3"/>
  <c r="G79" i="3"/>
  <c r="D79" i="3"/>
  <c r="I79" i="3"/>
  <c r="I84" i="3" s="1"/>
  <c r="F79" i="3"/>
  <c r="F84" i="3" s="1"/>
  <c r="E79" i="3"/>
  <c r="I45" i="3"/>
  <c r="I46" i="3" s="1"/>
  <c r="G64" i="4"/>
  <c r="G63" i="4"/>
  <c r="G62" i="4"/>
  <c r="G104" i="4" s="1"/>
  <c r="E104" i="4" s="1"/>
  <c r="H104" i="4" s="1"/>
  <c r="C62" i="4"/>
  <c r="B62" i="4"/>
  <c r="G61" i="4"/>
  <c r="G60" i="4"/>
  <c r="G102" i="4" s="1"/>
  <c r="G59" i="4"/>
  <c r="G101" i="4" s="1"/>
  <c r="E101" i="4" s="1"/>
  <c r="H101" i="4" s="1"/>
  <c r="I101" i="4" s="1"/>
  <c r="C59" i="4"/>
  <c r="B59" i="4"/>
  <c r="G58" i="4"/>
  <c r="G57" i="4"/>
  <c r="G99" i="4" s="1"/>
  <c r="G56" i="4"/>
  <c r="G98" i="4" s="1"/>
  <c r="C56" i="4"/>
  <c r="B56" i="4"/>
  <c r="G55" i="4"/>
  <c r="G54" i="4"/>
  <c r="G96" i="4" s="1"/>
  <c r="G53" i="4"/>
  <c r="G95" i="4" s="1"/>
  <c r="C53" i="4"/>
  <c r="B53" i="4"/>
  <c r="G52" i="4"/>
  <c r="G51" i="4"/>
  <c r="G93" i="4" s="1"/>
  <c r="G50" i="4"/>
  <c r="G92" i="4" s="1"/>
  <c r="E92" i="4" s="1"/>
  <c r="H92" i="4" s="1"/>
  <c r="I92" i="4" s="1"/>
  <c r="C50" i="4"/>
  <c r="G49" i="4"/>
  <c r="G47" i="4"/>
  <c r="G89" i="4" s="1"/>
  <c r="E89" i="4" s="1"/>
  <c r="H89" i="4" s="1"/>
  <c r="I89" i="4" s="1"/>
  <c r="C47" i="4"/>
  <c r="B47" i="4"/>
  <c r="E40" i="4"/>
  <c r="D40" i="4"/>
  <c r="D62" i="4" s="1"/>
  <c r="E37" i="4"/>
  <c r="D37" i="4"/>
  <c r="D59" i="4" s="1"/>
  <c r="E34" i="4"/>
  <c r="D34" i="4"/>
  <c r="D56" i="4" s="1"/>
  <c r="E31" i="4"/>
  <c r="D31" i="4"/>
  <c r="D53" i="4" s="1"/>
  <c r="E28" i="4"/>
  <c r="B28" i="4"/>
  <c r="D28" i="4" s="1"/>
  <c r="E25" i="4"/>
  <c r="D25" i="4"/>
  <c r="D47" i="4" s="1"/>
  <c r="B8" i="4"/>
  <c r="C120" i="2"/>
  <c r="B120" i="2"/>
  <c r="I92" i="2"/>
  <c r="I91" i="2"/>
  <c r="I90" i="2"/>
  <c r="I89" i="2"/>
  <c r="I88" i="2"/>
  <c r="I85" i="2"/>
  <c r="B100" i="2" s="1"/>
  <c r="I84" i="2"/>
  <c r="E84" i="2"/>
  <c r="I83" i="2"/>
  <c r="E83" i="2"/>
  <c r="I82" i="2"/>
  <c r="I81" i="2"/>
  <c r="I80" i="2"/>
  <c r="I79" i="2"/>
  <c r="I78" i="2"/>
  <c r="B99" i="2" s="1"/>
  <c r="I73" i="2"/>
  <c r="I72" i="2"/>
  <c r="I71" i="2"/>
  <c r="I70" i="2"/>
  <c r="I69" i="2"/>
  <c r="I65" i="2"/>
  <c r="B98" i="2" s="1"/>
  <c r="I64" i="2"/>
  <c r="I63" i="2"/>
  <c r="I62" i="2"/>
  <c r="I60" i="2"/>
  <c r="I93" i="2" s="1"/>
  <c r="I94" i="2" s="1"/>
  <c r="G60" i="2"/>
  <c r="I59" i="2"/>
  <c r="G59" i="2"/>
  <c r="H39" i="2"/>
  <c r="H38" i="2"/>
  <c r="H36" i="2"/>
  <c r="H35" i="2"/>
  <c r="H34" i="2"/>
  <c r="H29" i="2"/>
  <c r="H28" i="2"/>
  <c r="H27" i="2"/>
  <c r="H26" i="2"/>
  <c r="H25" i="2"/>
  <c r="H22" i="2"/>
  <c r="H14" i="2"/>
  <c r="H13" i="2"/>
  <c r="H12" i="2"/>
  <c r="H11" i="2"/>
  <c r="H9" i="2"/>
  <c r="E98" i="4" l="1"/>
  <c r="H98" i="4" s="1"/>
  <c r="I98" i="4" s="1"/>
  <c r="E95" i="4"/>
  <c r="H95" i="4" s="1"/>
  <c r="I95" i="4" s="1"/>
  <c r="E84" i="3"/>
  <c r="G84" i="3"/>
  <c r="D84" i="3"/>
  <c r="H84" i="3"/>
  <c r="I104" i="4"/>
  <c r="E53" i="4"/>
  <c r="H53" i="4" s="1"/>
  <c r="I53" i="4" s="1"/>
  <c r="H25" i="4"/>
  <c r="I25" i="4" s="1"/>
  <c r="H31" i="4"/>
  <c r="I31" i="4" s="1"/>
  <c r="H37" i="4"/>
  <c r="I37" i="4" s="1"/>
  <c r="H40" i="4"/>
  <c r="I40" i="4" s="1"/>
  <c r="E50" i="4"/>
  <c r="H34" i="4"/>
  <c r="I34" i="4" s="1"/>
  <c r="E59" i="4"/>
  <c r="H59" i="4" s="1"/>
  <c r="I59" i="4" s="1"/>
  <c r="B50" i="4"/>
  <c r="E56" i="4"/>
  <c r="H56" i="4" s="1"/>
  <c r="I56" i="4" s="1"/>
  <c r="E47" i="4"/>
  <c r="H47" i="4" s="1"/>
  <c r="I47" i="4" s="1"/>
  <c r="E62" i="4"/>
  <c r="H62" i="4" s="1"/>
  <c r="I62" i="4" s="1"/>
  <c r="H28" i="4"/>
  <c r="I28" i="4" s="1"/>
  <c r="D50" i="4"/>
  <c r="B97" i="2"/>
  <c r="B101" i="2" s="1"/>
  <c r="H50" i="4" l="1"/>
  <c r="I5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Mariana Zuluaga</author>
  </authors>
  <commentList>
    <comment ref="F79" authorId="0" shapeId="0" xr:uid="{C5AFD355-892C-4D2F-B398-9D2563E15D28}">
      <text>
        <r>
          <rPr>
            <b/>
            <sz val="9"/>
            <color indexed="81"/>
            <rFont val="Tahoma"/>
            <family val="2"/>
          </rPr>
          <t>Se tuvieron en cuenta el numero de productos, porque en termoformado no se suele hacer solo una unidad.</t>
        </r>
      </text>
    </comment>
  </commentList>
</comments>
</file>

<file path=xl/sharedStrings.xml><?xml version="1.0" encoding="utf-8"?>
<sst xmlns="http://schemas.openxmlformats.org/spreadsheetml/2006/main" count="802" uniqueCount="310">
  <si>
    <t>Anexo 33.</t>
  </si>
  <si>
    <t xml:space="preserve">Fecha de elaboración </t>
  </si>
  <si>
    <t>Comparación KPI´S</t>
  </si>
  <si>
    <t>Información de los servicios ofrecidos por el CAP</t>
  </si>
  <si>
    <t xml:space="preserve">Proyecciones de proyectos al semestre </t>
  </si>
  <si>
    <t xml:space="preserve">Programa </t>
  </si>
  <si>
    <t xml:space="preserve">Ingeniería mecánica </t>
  </si>
  <si>
    <t>Entrevistad@</t>
  </si>
  <si>
    <t xml:space="preserve">Adriana Gómez Gómez </t>
  </si>
  <si>
    <t>Cargo</t>
  </si>
  <si>
    <t xml:space="preserve">Directora del programa </t>
  </si>
  <si>
    <t xml:space="preserve">Curso </t>
  </si>
  <si>
    <t xml:space="preserve">Semestre </t>
  </si>
  <si>
    <t>Estudiantes/curso</t>
  </si>
  <si>
    <t>Cursos</t>
  </si>
  <si>
    <t xml:space="preserve">Tipo de Proyecto </t>
  </si>
  <si>
    <t xml:space="preserve">Equipos </t>
  </si>
  <si>
    <t xml:space="preserve">Numero de integrantes </t>
  </si>
  <si>
    <t>Numero de grupos</t>
  </si>
  <si>
    <t>Introducción a la ingeniería mecánica</t>
  </si>
  <si>
    <t xml:space="preserve">Un proyecto grande que se trabaja desde la mitad del semestre y se presenta al final </t>
  </si>
  <si>
    <t>Si</t>
  </si>
  <si>
    <t>Dibujo mecánico</t>
  </si>
  <si>
    <t xml:space="preserve">Una práctica de laboratorio </t>
  </si>
  <si>
    <t>No</t>
  </si>
  <si>
    <t>Procesos de manufactura I</t>
  </si>
  <si>
    <t xml:space="preserve">Un proyecto al semestre </t>
  </si>
  <si>
    <t>Procesos de manufactura II</t>
  </si>
  <si>
    <t xml:space="preserve">Diseño mecánico </t>
  </si>
  <si>
    <t xml:space="preserve">Fundamentos de control </t>
  </si>
  <si>
    <t>Ingeniería Biomédica</t>
  </si>
  <si>
    <t xml:space="preserve">Hernán Darío Vargas Cardona </t>
  </si>
  <si>
    <t xml:space="preserve">Introducción a la ingeniería biomédica </t>
  </si>
  <si>
    <t xml:space="preserve">Instrumentación y sensores </t>
  </si>
  <si>
    <t>Laboratorio</t>
  </si>
  <si>
    <t xml:space="preserve">Electrónica análoga </t>
  </si>
  <si>
    <t xml:space="preserve">Diseño biomédico </t>
  </si>
  <si>
    <t>Instrumentación médica I</t>
  </si>
  <si>
    <t>Instrumentación médica II</t>
  </si>
  <si>
    <t xml:space="preserve">Biomédica humana </t>
  </si>
  <si>
    <t>si</t>
  </si>
  <si>
    <t>Proyecto de diseño I y II</t>
  </si>
  <si>
    <t xml:space="preserve">7 y 8 </t>
  </si>
  <si>
    <t xml:space="preserve">Proyecto de grado </t>
  </si>
  <si>
    <t>Ingeniería Industrial</t>
  </si>
  <si>
    <t xml:space="preserve">Cursos </t>
  </si>
  <si>
    <t>Tipo de proyecto</t>
  </si>
  <si>
    <t>Equipos</t>
  </si>
  <si>
    <t>Control Estadístico de Procesos</t>
  </si>
  <si>
    <t>Proyecto de curso</t>
  </si>
  <si>
    <t>Ciencia e Ingeniería de Materiales</t>
  </si>
  <si>
    <t xml:space="preserve">Ingeniería de costos </t>
  </si>
  <si>
    <t xml:space="preserve">Ingeniería de métodos </t>
  </si>
  <si>
    <t xml:space="preserve">Laboratorio </t>
  </si>
  <si>
    <t xml:space="preserve">Distribución de plantas </t>
  </si>
  <si>
    <t xml:space="preserve">Introducción a la ingeniería industrial </t>
  </si>
  <si>
    <t xml:space="preserve">Operaciones I </t>
  </si>
  <si>
    <t xml:space="preserve">Lean Thinking </t>
  </si>
  <si>
    <t xml:space="preserve">Simulación </t>
  </si>
  <si>
    <t>Investigación de operaciones</t>
  </si>
  <si>
    <t xml:space="preserve">Clasificación de la información </t>
  </si>
  <si>
    <t xml:space="preserve">Asignatura en la que se hace uso del CAP </t>
  </si>
  <si>
    <t xml:space="preserve">Numero de cursos </t>
  </si>
  <si>
    <t xml:space="preserve">Estudiantes por curso </t>
  </si>
  <si>
    <t>Proyectos al semestre</t>
  </si>
  <si>
    <t>Numero de equipos de trabajo</t>
  </si>
  <si>
    <t xml:space="preserve">Observaciones </t>
  </si>
  <si>
    <t xml:space="preserve">Proyectos desarrollados en el CAP al semestre </t>
  </si>
  <si>
    <t xml:space="preserve">Ingeniería Mecánica </t>
  </si>
  <si>
    <t xml:space="preserve">Introducción a la ingeniería mecánica </t>
  </si>
  <si>
    <t>Procesos de manufactura 1</t>
  </si>
  <si>
    <t xml:space="preserve">Visitas/ Laboratorio </t>
  </si>
  <si>
    <t xml:space="preserve">Ingeniería Industrial </t>
  </si>
  <si>
    <t xml:space="preserve">Ciencia e ingeniería de materiales </t>
  </si>
  <si>
    <t>Tiene visitas y proyectos</t>
  </si>
  <si>
    <t xml:space="preserve">Sistemas avanzados de producción </t>
  </si>
  <si>
    <t xml:space="preserve">Control estadístico de procesos </t>
  </si>
  <si>
    <t>Investigación de operaciones II</t>
  </si>
  <si>
    <t xml:space="preserve">Ingeniería electrónica </t>
  </si>
  <si>
    <t xml:space="preserve">Control Automático </t>
  </si>
  <si>
    <t xml:space="preserve">Robótica </t>
  </si>
  <si>
    <t xml:space="preserve">Control de procesos </t>
  </si>
  <si>
    <t xml:space="preserve">PIP introductorio </t>
  </si>
  <si>
    <t xml:space="preserve">N.A </t>
  </si>
  <si>
    <t xml:space="preserve">Se realizan mínimo 2 prototipos al semestre </t>
  </si>
  <si>
    <t xml:space="preserve">PIP básico </t>
  </si>
  <si>
    <t xml:space="preserve">PIP intermedio </t>
  </si>
  <si>
    <t xml:space="preserve">PIP avanzado </t>
  </si>
  <si>
    <t xml:space="preserve">Ingeniería Biomédica </t>
  </si>
  <si>
    <t>Programa Académico</t>
  </si>
  <si>
    <t>Ingeniería mecánica</t>
  </si>
  <si>
    <t xml:space="preserve">Ingeniería industrial </t>
  </si>
  <si>
    <t xml:space="preserve">Ingenieria Biomedica </t>
  </si>
  <si>
    <t xml:space="preserve">Total </t>
  </si>
  <si>
    <t>Comparacion</t>
  </si>
  <si>
    <t xml:space="preserve">2019-2 </t>
  </si>
  <si>
    <t>2021-2</t>
  </si>
  <si>
    <t xml:space="preserve">Resumen </t>
  </si>
  <si>
    <t>Visitas al semestre</t>
  </si>
  <si>
    <t xml:space="preserve">Horas </t>
  </si>
  <si>
    <t xml:space="preserve">Total horas /semestre </t>
  </si>
  <si>
    <t xml:space="preserve">Posibles equipos a usar </t>
  </si>
  <si>
    <t xml:space="preserve">Torno </t>
  </si>
  <si>
    <t xml:space="preserve">Centro de mecanizado </t>
  </si>
  <si>
    <t xml:space="preserve">Robot </t>
  </si>
  <si>
    <t xml:space="preserve">Cortadora laser </t>
  </si>
  <si>
    <t xml:space="preserve">Impresora 3D </t>
  </si>
  <si>
    <t xml:space="preserve">Termoformadora </t>
  </si>
  <si>
    <t xml:space="preserve">Ingenieria Mecánica </t>
  </si>
  <si>
    <t>X</t>
  </si>
  <si>
    <t xml:space="preserve">Ingenieria industrial </t>
  </si>
  <si>
    <t>x</t>
  </si>
  <si>
    <t xml:space="preserve">Ingenieria biomedica </t>
  </si>
  <si>
    <t xml:space="preserve">Horas al semestre </t>
  </si>
  <si>
    <t>Horas al semestre por equipo</t>
  </si>
  <si>
    <t xml:space="preserve">Centro de mecanizado CNC </t>
  </si>
  <si>
    <t>Robot</t>
  </si>
  <si>
    <t xml:space="preserve">Cortadora Laser  </t>
  </si>
  <si>
    <t>Impresora 3D X5</t>
  </si>
  <si>
    <t>Termoformadora</t>
  </si>
  <si>
    <t xml:space="preserve">Tiempo total en horas al semestre </t>
  </si>
  <si>
    <t xml:space="preserve">Tiempo al semestre/asignatura= </t>
  </si>
  <si>
    <t>Tiempo invertido en cada equipo al semestre/asignatura =</t>
  </si>
  <si>
    <t>Tiempo al semestre/equipo=</t>
  </si>
  <si>
    <t xml:space="preserve">Equipo </t>
  </si>
  <si>
    <t>Horas/semestre</t>
  </si>
  <si>
    <t xml:space="preserve">Tiempos por complejidad y maquina </t>
  </si>
  <si>
    <t xml:space="preserve">Variable </t>
  </si>
  <si>
    <t>Maquina</t>
  </si>
  <si>
    <t>Complejidad</t>
  </si>
  <si>
    <t xml:space="preserve">Tiempo </t>
  </si>
  <si>
    <t>Calibre del material</t>
  </si>
  <si>
    <t>Delgado</t>
  </si>
  <si>
    <t>30 seg</t>
  </si>
  <si>
    <t> </t>
  </si>
  <si>
    <t>hor</t>
  </si>
  <si>
    <t xml:space="preserve">min </t>
  </si>
  <si>
    <t>seg</t>
  </si>
  <si>
    <t>Normal</t>
  </si>
  <si>
    <t>45 seg</t>
  </si>
  <si>
    <t>Grueso</t>
  </si>
  <si>
    <t>1 min</t>
  </si>
  <si>
    <t>Lineas y grosor</t>
  </si>
  <si>
    <t>Cortadora laser</t>
  </si>
  <si>
    <t>Pocas</t>
  </si>
  <si>
    <t xml:space="preserve">grabado </t>
  </si>
  <si>
    <t xml:space="preserve">5min </t>
  </si>
  <si>
    <t>5 min</t>
  </si>
  <si>
    <t xml:space="preserve">10 min </t>
  </si>
  <si>
    <t>Muchas</t>
  </si>
  <si>
    <t>2h</t>
  </si>
  <si>
    <t>Torno</t>
  </si>
  <si>
    <t>Baja</t>
  </si>
  <si>
    <t>40 min</t>
  </si>
  <si>
    <t xml:space="preserve">Media </t>
  </si>
  <si>
    <t>2 horas</t>
  </si>
  <si>
    <t>Alta</t>
  </si>
  <si>
    <t>8 horas</t>
  </si>
  <si>
    <t xml:space="preserve">Tamano </t>
  </si>
  <si>
    <t>Impresión 3D</t>
  </si>
  <si>
    <t>Pequeño</t>
  </si>
  <si>
    <t>30 min</t>
  </si>
  <si>
    <t>Mediano</t>
  </si>
  <si>
    <t>3-4 horas</t>
  </si>
  <si>
    <t>Grande</t>
  </si>
  <si>
    <t>24 horas</t>
  </si>
  <si>
    <t>Tamaño / complejidad</t>
  </si>
  <si>
    <t>Centro de mecanizado</t>
  </si>
  <si>
    <t xml:space="preserve">Curvo </t>
  </si>
  <si>
    <t xml:space="preserve">Recto </t>
  </si>
  <si>
    <t>90 min</t>
  </si>
  <si>
    <t>4 hora</t>
  </si>
  <si>
    <t>10 min</t>
  </si>
  <si>
    <t>12 horas</t>
  </si>
  <si>
    <t>1 hora</t>
  </si>
  <si>
    <t xml:space="preserve">Tabla de tiempo total que requiere cada maquina en producir las unidades de los diferentes productos </t>
  </si>
  <si>
    <t>Equipo</t>
  </si>
  <si>
    <t xml:space="preserve">Clasificacion </t>
  </si>
  <si>
    <t>Tiempo (hr)</t>
  </si>
  <si>
    <t>Unidades de producto</t>
  </si>
  <si>
    <t xml:space="preserve"> #Horas totales/unidades de producto</t>
  </si>
  <si>
    <t>Tiempo total de horas al semestre/maquina</t>
  </si>
  <si>
    <t>Total horas al semestre/todas las maquinas</t>
  </si>
  <si>
    <t xml:space="preserve">Piezas de motor </t>
  </si>
  <si>
    <t xml:space="preserve">Mediano </t>
  </si>
  <si>
    <t xml:space="preserve">Maquetas de edificios y obras a pequena escala </t>
  </si>
  <si>
    <t xml:space="preserve">Grande </t>
  </si>
  <si>
    <t xml:space="preserve">Repuestos para carros, motos y bicicletas </t>
  </si>
  <si>
    <t xml:space="preserve">Joyas y bisuteria </t>
  </si>
  <si>
    <t>Clips guarda paginas</t>
  </si>
  <si>
    <t>Maceta de autoriego</t>
  </si>
  <si>
    <t>Juguetes</t>
  </si>
  <si>
    <t>Llaveros</t>
  </si>
  <si>
    <t xml:space="preserve">Bandejas para productos alimentarios </t>
  </si>
  <si>
    <t xml:space="preserve">Delgado </t>
  </si>
  <si>
    <t>Empaques para diferentes tipos de producto</t>
  </si>
  <si>
    <t xml:space="preserve">Normal </t>
  </si>
  <si>
    <t>Charolas para carros</t>
  </si>
  <si>
    <t xml:space="preserve">Grueso </t>
  </si>
  <si>
    <t xml:space="preserve">Protoboards para circuitos electronicos </t>
  </si>
  <si>
    <t>Recipientes para almacenar alimentos</t>
  </si>
  <si>
    <t>Grabado de nombres</t>
  </si>
  <si>
    <t>Simple</t>
  </si>
  <si>
    <t xml:space="preserve">Grabado de figuras complejas </t>
  </si>
  <si>
    <t>Complejo</t>
  </si>
  <si>
    <t>Corte de piezas para maquetas</t>
  </si>
  <si>
    <t xml:space="preserve">mucho </t>
  </si>
  <si>
    <t>Corte de figuras geometricas simples</t>
  </si>
  <si>
    <t xml:space="preserve">normal </t>
  </si>
  <si>
    <t xml:space="preserve">Tarjetas de invitación </t>
  </si>
  <si>
    <t>pocas/facil</t>
  </si>
  <si>
    <t>Medallas</t>
  </si>
  <si>
    <t xml:space="preserve">Complejo </t>
  </si>
  <si>
    <t>Reglas</t>
  </si>
  <si>
    <t>pocas/complejo</t>
  </si>
  <si>
    <t xml:space="preserve">Moldes de recipientes para cocina </t>
  </si>
  <si>
    <t>curvo/mediano</t>
  </si>
  <si>
    <t xml:space="preserve">Utensilios de material de cocina </t>
  </si>
  <si>
    <t xml:space="preserve">pequeno/curvo </t>
  </si>
  <si>
    <t xml:space="preserve">Matrices para componentes de carroceria </t>
  </si>
  <si>
    <t>grande/curvo</t>
  </si>
  <si>
    <t xml:space="preserve">Tornillos, puntillas </t>
  </si>
  <si>
    <t>Producto decorativo de plastico</t>
  </si>
  <si>
    <t>Mediano/curvo</t>
  </si>
  <si>
    <t>Mejoras en moldes e insertos de termoformado</t>
  </si>
  <si>
    <t>Grande/curvo</t>
  </si>
  <si>
    <t xml:space="preserve">Tornillos </t>
  </si>
  <si>
    <t xml:space="preserve">Moldes para enlatados </t>
  </si>
  <si>
    <t>Medio</t>
  </si>
  <si>
    <t>Turca</t>
  </si>
  <si>
    <t xml:space="preserve">Bujes </t>
  </si>
  <si>
    <t xml:space="preserve">Simple </t>
  </si>
  <si>
    <t xml:space="preserve">Ejes escalonados </t>
  </si>
  <si>
    <t>Tercerización en celdas de manufactura para empresas</t>
  </si>
  <si>
    <t>Estimación de horas de uso del CAP al semestre</t>
  </si>
  <si>
    <t>Σ(horas de producción /producto* #unidades a producir)/maquina</t>
  </si>
  <si>
    <t>Investigación clientes externos-Empresas potenciales</t>
  </si>
  <si>
    <t>TABLA DE INTERES DE LOS USUARIOS</t>
  </si>
  <si>
    <t>MAQUINA</t>
  </si>
  <si>
    <t>COMPLEJIDAD DEL APRENDISAJE DE INTERES</t>
  </si>
  <si>
    <t>NUMERO DE INTERESADOS</t>
  </si>
  <si>
    <t xml:space="preserve">TOTAL </t>
  </si>
  <si>
    <t>Impresora 3D</t>
  </si>
  <si>
    <t>Dificultad baja</t>
  </si>
  <si>
    <t>Dificultad media</t>
  </si>
  <si>
    <t>Dificultad alta</t>
  </si>
  <si>
    <t>termoformadora</t>
  </si>
  <si>
    <t>cortadora laser</t>
  </si>
  <si>
    <t>centro de macanizado CNC</t>
  </si>
  <si>
    <t>TIEMPOS POR COMPLEJIDAD DE CADA MAQUINA DEL CAP</t>
  </si>
  <si>
    <t>Tiempo horas</t>
  </si>
  <si>
    <t>Estimación en horas de uso del CAP al semestre</t>
  </si>
  <si>
    <t>HORAS ESTIMADAS DEL USO DEL CAP AL SEMESTRE, POR LOS USUARIOS INTERNOS INTERESADOS.</t>
  </si>
  <si>
    <t>HORAS AL SEMESTRE POR MAQUINA Y DIFICULTAD</t>
  </si>
  <si>
    <t xml:space="preserve">NUMERO DE PRODUCTOS </t>
  </si>
  <si>
    <t>TOTAL HORAS AL SEMESTRE POR MAQUINA</t>
  </si>
  <si>
    <t>TOTAL HORAS AL SEMESTRE POR TODAS LAS MAQUINAS</t>
  </si>
  <si>
    <t xml:space="preserve">Definiciones de usuarios </t>
  </si>
  <si>
    <t xml:space="preserve">Tiempo Normal de Operación del CAP </t>
  </si>
  <si>
    <t>Internos:</t>
  </si>
  <si>
    <t>Estudiantes, docentes, grupos de investigacion o dependencias de la universidad</t>
  </si>
  <si>
    <t>Meses al semestre</t>
  </si>
  <si>
    <t>meses</t>
  </si>
  <si>
    <t xml:space="preserve">Cursos: </t>
  </si>
  <si>
    <t>Asignaturas que estan dentro de algun programa de la universidad y que van a hacer uso del CAP en una visita o práctica de laboratorio</t>
  </si>
  <si>
    <t xml:space="preserve">Meses de operación </t>
  </si>
  <si>
    <t xml:space="preserve">Externos: </t>
  </si>
  <si>
    <t xml:space="preserve">Personas naturales o juridicas que no tienen vinculacion laboral ni academica con la Universidad. </t>
  </si>
  <si>
    <t>Semanas al mes</t>
  </si>
  <si>
    <t>semanas</t>
  </si>
  <si>
    <t xml:space="preserve">Horas a la semana </t>
  </si>
  <si>
    <t xml:space="preserve">horas </t>
  </si>
  <si>
    <t xml:space="preserve">TOTAL HORAS </t>
  </si>
  <si>
    <t>horas/semestre</t>
  </si>
  <si>
    <t xml:space="preserve">Para los equipos </t>
  </si>
  <si>
    <t xml:space="preserve">Donde, </t>
  </si>
  <si>
    <t>U</t>
  </si>
  <si>
    <t>Utilizacion de los equipos</t>
  </si>
  <si>
    <t>R</t>
  </si>
  <si>
    <t>Rendimiento de los equipos</t>
  </si>
  <si>
    <t>ECPR</t>
  </si>
  <si>
    <t xml:space="preserve">Capacidad efectiva real </t>
  </si>
  <si>
    <t xml:space="preserve">Actualidad </t>
  </si>
  <si>
    <t xml:space="preserve">Datos semanales </t>
  </si>
  <si>
    <t xml:space="preserve">Capacidad instalada (hr/semana) </t>
  </si>
  <si>
    <t>Paros normales (hr/semana)</t>
  </si>
  <si>
    <t>Capacidad efectiva (hr/semana)</t>
  </si>
  <si>
    <t xml:space="preserve">Rendimiento (hr/semana)  </t>
  </si>
  <si>
    <t xml:space="preserve">USUARIO </t>
  </si>
  <si>
    <t>HORAS /SEMANA</t>
  </si>
  <si>
    <t>Utilización</t>
  </si>
  <si>
    <t>Tiempo ocioso</t>
  </si>
  <si>
    <t>Internos</t>
  </si>
  <si>
    <t>Externos</t>
  </si>
  <si>
    <t xml:space="preserve">Cortadora Laser </t>
  </si>
  <si>
    <t>Datos semestrales</t>
  </si>
  <si>
    <t xml:space="preserve">Capacidad instalada (hr/semestre) </t>
  </si>
  <si>
    <t>Paros normales (hr/semestre)</t>
  </si>
  <si>
    <t>Capacidad efectiva (hr/semestre)</t>
  </si>
  <si>
    <t xml:space="preserve">Rendimiento (hr/semestre)  </t>
  </si>
  <si>
    <t>Fuente: 2020203- Anexo 7. Formulario CAP</t>
  </si>
  <si>
    <t>Utilizacion vs tiempo ocioso del CAP</t>
  </si>
  <si>
    <t xml:space="preserve">Proyección </t>
  </si>
  <si>
    <t xml:space="preserve">Comparación </t>
  </si>
  <si>
    <t>Utilización 2019-2</t>
  </si>
  <si>
    <t>Utilización 2021-2</t>
  </si>
  <si>
    <t>Δ</t>
  </si>
  <si>
    <t>Tiempo ocioso 2019-2</t>
  </si>
  <si>
    <t>Tiempo ocioso 2021-2</t>
  </si>
  <si>
    <t>jJj}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</si>
</sst>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u/>
      <sz val="11"/>
      <color theme="10"/>
      <name val="Calibri"/>
      <family val="2"/>
      <scheme val="minor"/>
    </font>
    <font>
      <b/>
      <sz val="22"/>
      <color theme="1"/>
      <name val="Calibri"/>
      <family val="2"/>
      <scheme val="minor"/>
    </font>
    <font>
      <sz val="11"/>
      <name val="Calibri"/>
      <family val="2"/>
      <scheme val="minor"/>
    </font>
    <font>
      <i/>
      <sz val="11"/>
      <color theme="1"/>
      <name val="Calibri"/>
      <family val="2"/>
      <scheme val="minor"/>
    </font>
    <font>
      <sz val="11"/>
      <color theme="1"/>
      <name val="Times New Roman"/>
      <family val="1"/>
    </font>
    <font>
      <b/>
      <sz val="20"/>
      <color theme="1"/>
      <name val="Calibri"/>
      <family val="2"/>
      <scheme val="minor"/>
    </font>
    <font>
      <sz val="14"/>
      <color theme="1"/>
      <name val="Calibri"/>
      <family val="2"/>
      <scheme val="minor"/>
    </font>
    <font>
      <sz val="22"/>
      <color theme="1"/>
      <name val="Calibri"/>
      <family val="2"/>
      <scheme val="minor"/>
    </font>
    <font>
      <b/>
      <sz val="10"/>
      <color rgb="FF000000"/>
      <name val="Arial"/>
      <family val="2"/>
    </font>
    <font>
      <sz val="10"/>
      <color rgb="FF000000"/>
      <name val="Arial"/>
      <family val="2"/>
    </font>
    <font>
      <b/>
      <sz val="18"/>
      <color theme="1"/>
      <name val="Calibri"/>
      <family val="2"/>
      <scheme val="minor"/>
    </font>
    <font>
      <b/>
      <sz val="11"/>
      <color rgb="FF000000"/>
      <name val="Calibri"/>
      <family val="2"/>
    </font>
    <font>
      <sz val="11"/>
      <color rgb="FF000000"/>
      <name val="Calibri"/>
      <family val="2"/>
    </font>
    <font>
      <b/>
      <sz val="11"/>
      <color rgb="FFFF0000"/>
      <name val="Calibri"/>
      <family val="2"/>
      <scheme val="minor"/>
    </font>
    <font>
      <sz val="11"/>
      <color rgb="FFFF0000"/>
      <name val="Calibri"/>
      <family val="2"/>
    </font>
    <font>
      <sz val="10"/>
      <color rgb="FFFF0000"/>
      <name val="Arial"/>
      <family val="2"/>
    </font>
    <font>
      <sz val="11"/>
      <color rgb="FFFF0000"/>
      <name val="Calibri"/>
      <family val="2"/>
      <scheme val="minor"/>
    </font>
    <font>
      <b/>
      <sz val="12"/>
      <color theme="1"/>
      <name val="Calibri"/>
      <family val="2"/>
      <scheme val="minor"/>
    </font>
    <font>
      <sz val="11"/>
      <color theme="0"/>
      <name val="Calibri"/>
      <family val="2"/>
      <scheme val="minor"/>
    </font>
    <font>
      <b/>
      <sz val="17"/>
      <color theme="1"/>
      <name val="Calibri"/>
      <family val="2"/>
      <scheme val="minor"/>
    </font>
    <font>
      <sz val="14"/>
      <color rgb="FF000000"/>
      <name val="Calibri"/>
      <family val="2"/>
    </font>
    <font>
      <b/>
      <sz val="9"/>
      <color indexed="81"/>
      <name val="Tahoma"/>
      <family val="2"/>
    </font>
    <font>
      <b/>
      <sz val="11"/>
      <color theme="1"/>
      <name val="MS Reference Sans Serif"/>
      <family val="2"/>
    </font>
    <font>
      <sz val="11"/>
      <color theme="0"/>
      <name val="Calibri"/>
      <family val="2"/>
    </font>
    <font>
      <sz val="11"/>
      <color rgb="FF000000"/>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2"/>
        <bgColor indexed="64"/>
      </patternFill>
    </fill>
    <fill>
      <patternFill patternType="solid">
        <fgColor theme="5"/>
        <bgColor indexed="64"/>
      </patternFill>
    </fill>
    <fill>
      <patternFill patternType="solid">
        <fgColor theme="7"/>
        <bgColor indexed="64"/>
      </patternFill>
    </fill>
    <fill>
      <patternFill patternType="solid">
        <fgColor theme="0" tint="-0.14999847407452621"/>
        <bgColor indexed="64"/>
      </patternFill>
    </fill>
    <fill>
      <patternFill patternType="solid">
        <fgColor theme="9"/>
        <bgColor indexed="64"/>
      </patternFill>
    </fill>
    <fill>
      <patternFill patternType="solid">
        <fgColor rgb="FFFFCC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DD868"/>
        <bgColor rgb="FF000000"/>
      </patternFill>
    </fill>
    <fill>
      <patternFill patternType="solid">
        <fgColor rgb="FFFEF2CD"/>
        <bgColor rgb="FF000000"/>
      </patternFill>
    </fill>
    <fill>
      <patternFill patternType="solid">
        <fgColor rgb="FFFDE49B"/>
        <bgColor rgb="FF000000"/>
      </patternFill>
    </fill>
    <fill>
      <patternFill patternType="solid">
        <fgColor rgb="FFF4B084"/>
        <bgColor indexed="64"/>
      </patternFill>
    </fill>
    <fill>
      <patternFill patternType="solid">
        <fgColor rgb="FFF8CBAD"/>
        <bgColor indexed="64"/>
      </patternFill>
    </fill>
    <fill>
      <patternFill patternType="solid">
        <fgColor rgb="FFFCE4D6"/>
        <bgColor indexed="64"/>
      </patternFill>
    </fill>
    <fill>
      <patternFill patternType="solid">
        <fgColor rgb="FFFFFFFF"/>
        <bgColor indexed="64"/>
      </patternFill>
    </fill>
    <fill>
      <patternFill patternType="solid">
        <fgColor rgb="FFAEAAAA"/>
        <bgColor rgb="FF000000"/>
      </patternFill>
    </fill>
    <fill>
      <patternFill patternType="solid">
        <fgColor rgb="FFE7E6E6"/>
        <bgColor rgb="FF000000"/>
      </patternFill>
    </fill>
    <fill>
      <patternFill patternType="solid">
        <fgColor rgb="FFD0CECE"/>
        <bgColor rgb="FF000000"/>
      </patternFill>
    </fill>
    <fill>
      <patternFill patternType="solid">
        <fgColor rgb="FFFFC000"/>
        <bgColor rgb="FF000000"/>
      </patternFill>
    </fill>
    <fill>
      <patternFill patternType="solid">
        <fgColor rgb="FF34A853"/>
        <bgColor rgb="FF000000"/>
      </patternFill>
    </fill>
    <fill>
      <patternFill patternType="solid">
        <fgColor rgb="FFD1F1DA"/>
        <bgColor rgb="FF000000"/>
      </patternFill>
    </fill>
    <fill>
      <patternFill patternType="solid">
        <fgColor rgb="FFA6E3B7"/>
        <bgColor rgb="FF000000"/>
      </patternFill>
    </fill>
    <fill>
      <patternFill patternType="solid">
        <fgColor rgb="FF8EA9DB"/>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style="medium">
        <color indexed="64"/>
      </top>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rgb="FF000000"/>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style="medium">
        <color indexed="64"/>
      </top>
      <bottom style="thin">
        <color indexed="64"/>
      </bottom>
      <diagonal/>
    </border>
    <border>
      <left/>
      <right style="medium">
        <color rgb="FF000000"/>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rgb="FF000000"/>
      </right>
      <top style="thin">
        <color indexed="64"/>
      </top>
      <bottom/>
      <diagonal/>
    </border>
    <border>
      <left/>
      <right style="medium">
        <color rgb="FF000000"/>
      </right>
      <top/>
      <bottom/>
      <diagonal/>
    </border>
    <border>
      <left/>
      <right style="medium">
        <color rgb="FF000000"/>
      </right>
      <top/>
      <bottom style="thin">
        <color indexed="64"/>
      </bottom>
      <diagonal/>
    </border>
    <border>
      <left/>
      <right style="medium">
        <color indexed="64"/>
      </right>
      <top/>
      <bottom style="thin">
        <color indexed="64"/>
      </bottom>
      <diagonal/>
    </border>
    <border>
      <left style="thin">
        <color indexed="64"/>
      </left>
      <right/>
      <top/>
      <bottom style="medium">
        <color rgb="FF000000"/>
      </bottom>
      <diagonal/>
    </border>
    <border>
      <left/>
      <right style="thin">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indexed="64"/>
      </left>
      <right/>
      <top style="medium">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diagonal/>
    </border>
    <border>
      <left style="thin">
        <color rgb="FF000000"/>
      </left>
      <right style="medium">
        <color indexed="64"/>
      </right>
      <top/>
      <bottom style="thin">
        <color rgb="FF000000"/>
      </bottom>
      <diagonal/>
    </border>
    <border>
      <left style="medium">
        <color indexed="64"/>
      </left>
      <right style="thin">
        <color indexed="64"/>
      </right>
      <top style="medium">
        <color rgb="FF000000"/>
      </top>
      <bottom/>
      <diagonal/>
    </border>
    <border>
      <left style="medium">
        <color rgb="FF000000"/>
      </left>
      <right style="medium">
        <color indexed="64"/>
      </right>
      <top style="thin">
        <color rgb="FF000000"/>
      </top>
      <bottom/>
      <diagonal/>
    </border>
    <border>
      <left style="medium">
        <color rgb="FF000000"/>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4" fillId="0" borderId="0" applyNumberFormat="0" applyFill="0" applyBorder="0" applyAlignment="0" applyProtection="0"/>
  </cellStyleXfs>
  <cellXfs count="425">
    <xf numFmtId="0" fontId="0" fillId="0" borderId="0" xfId="0"/>
    <xf numFmtId="0" fontId="0" fillId="4" borderId="3" xfId="0" applyFill="1" applyBorder="1"/>
    <xf numFmtId="0" fontId="0" fillId="4" borderId="4" xfId="0" applyFill="1" applyBorder="1"/>
    <xf numFmtId="0" fontId="4" fillId="4" borderId="5" xfId="2" applyFill="1" applyBorder="1"/>
    <xf numFmtId="0" fontId="0" fillId="4" borderId="6" xfId="0" applyFill="1" applyBorder="1"/>
    <xf numFmtId="0" fontId="0" fillId="4" borderId="7" xfId="0" applyFill="1" applyBorder="1"/>
    <xf numFmtId="0" fontId="0" fillId="4" borderId="8" xfId="0" applyFill="1" applyBorder="1"/>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0" fillId="5" borderId="1" xfId="0" applyFill="1" applyBorder="1" applyAlignment="1">
      <alignment wrapText="1"/>
    </xf>
    <xf numFmtId="0" fontId="0" fillId="5" borderId="1" xfId="0" applyFill="1" applyBorder="1"/>
    <xf numFmtId="0" fontId="0" fillId="0" borderId="0" xfId="0" applyAlignment="1">
      <alignment wrapText="1"/>
    </xf>
    <xf numFmtId="0" fontId="0" fillId="2" borderId="0" xfId="0" applyFill="1"/>
    <xf numFmtId="0" fontId="2" fillId="6" borderId="1" xfId="0" applyFont="1" applyFill="1" applyBorder="1" applyAlignment="1">
      <alignment horizontal="center" vertical="center" wrapText="1"/>
    </xf>
    <xf numFmtId="0" fontId="2" fillId="0" borderId="1" xfId="0" applyFont="1" applyBorder="1" applyAlignment="1">
      <alignment horizontal="center" wrapText="1"/>
    </xf>
    <xf numFmtId="0" fontId="0" fillId="7" borderId="1" xfId="0" applyFill="1" applyBorder="1" applyAlignment="1">
      <alignment wrapText="1"/>
    </xf>
    <xf numFmtId="0" fontId="0" fillId="8" borderId="1" xfId="0" applyFill="1" applyBorder="1"/>
    <xf numFmtId="0" fontId="0" fillId="0" borderId="1" xfId="0" applyBorder="1" applyAlignment="1">
      <alignment horizontal="left" wrapText="1"/>
    </xf>
    <xf numFmtId="0" fontId="0" fillId="9" borderId="1" xfId="0" applyFill="1" applyBorder="1"/>
    <xf numFmtId="0" fontId="0" fillId="8" borderId="1" xfId="0" applyFill="1" applyBorder="1" applyAlignment="1">
      <alignment horizontal="left" wrapText="1"/>
    </xf>
    <xf numFmtId="0" fontId="0" fillId="9" borderId="1" xfId="0" applyFill="1" applyBorder="1" applyAlignment="1">
      <alignment wrapText="1"/>
    </xf>
    <xf numFmtId="0" fontId="0" fillId="10" borderId="1" xfId="0" applyFill="1" applyBorder="1"/>
    <xf numFmtId="0" fontId="0" fillId="7" borderId="1" xfId="0" applyFill="1" applyBorder="1"/>
    <xf numFmtId="0" fontId="3" fillId="2" borderId="0" xfId="0" applyFont="1" applyFill="1" applyAlignment="1">
      <alignment horizontal="center" vertical="center"/>
    </xf>
    <xf numFmtId="0" fontId="0" fillId="2" borderId="1" xfId="0" applyFill="1" applyBorder="1"/>
    <xf numFmtId="0" fontId="0" fillId="2" borderId="18" xfId="0" applyFill="1" applyBorder="1"/>
    <xf numFmtId="0" fontId="0" fillId="2" borderId="19" xfId="0" applyFill="1" applyBorder="1"/>
    <xf numFmtId="0" fontId="0" fillId="2" borderId="20" xfId="0" applyFill="1" applyBorder="1"/>
    <xf numFmtId="0" fontId="0" fillId="2" borderId="2" xfId="0" applyFill="1" applyBorder="1"/>
    <xf numFmtId="0" fontId="0" fillId="2" borderId="24" xfId="0" applyFill="1" applyBorder="1"/>
    <xf numFmtId="0" fontId="7" fillId="2" borderId="2" xfId="0" applyFont="1" applyFill="1" applyBorder="1"/>
    <xf numFmtId="0" fontId="7" fillId="2" borderId="2" xfId="0" applyFont="1" applyFill="1" applyBorder="1" applyAlignment="1">
      <alignment horizontal="center"/>
    </xf>
    <xf numFmtId="0" fontId="7" fillId="2" borderId="21" xfId="0" applyFont="1" applyFill="1" applyBorder="1" applyAlignment="1">
      <alignment horizontal="center"/>
    </xf>
    <xf numFmtId="0" fontId="0" fillId="3" borderId="0" xfId="0" applyFill="1"/>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10" fontId="0" fillId="2" borderId="1" xfId="1" applyNumberFormat="1" applyFont="1" applyFill="1" applyBorder="1" applyAlignment="1">
      <alignment horizontal="center"/>
    </xf>
    <xf numFmtId="10" fontId="0" fillId="2" borderId="1" xfId="0" applyNumberFormat="1" applyFill="1" applyBorder="1" applyAlignment="1">
      <alignment horizontal="right"/>
    </xf>
    <xf numFmtId="9" fontId="0" fillId="0" borderId="0" xfId="1" applyFont="1"/>
    <xf numFmtId="0" fontId="0" fillId="0" borderId="0" xfId="0" applyAlignment="1">
      <alignment horizontal="left" wrapText="1"/>
    </xf>
    <xf numFmtId="0" fontId="0" fillId="0" borderId="0" xfId="0" applyAlignment="1">
      <alignment horizontal="right"/>
    </xf>
    <xf numFmtId="10" fontId="0" fillId="2" borderId="0" xfId="1" applyNumberFormat="1" applyFont="1" applyFill="1" applyBorder="1" applyAlignment="1">
      <alignment horizontal="center"/>
    </xf>
    <xf numFmtId="10" fontId="0" fillId="2" borderId="0" xfId="0" applyNumberFormat="1" applyFill="1" applyAlignment="1">
      <alignment horizontal="right"/>
    </xf>
    <xf numFmtId="0" fontId="0" fillId="0" borderId="1" xfId="0" applyBorder="1" applyAlignment="1">
      <alignment horizontal="center"/>
    </xf>
    <xf numFmtId="0" fontId="3" fillId="2" borderId="0" xfId="0" applyFont="1" applyFill="1" applyBorder="1" applyAlignment="1">
      <alignment horizontal="center" vertical="center"/>
    </xf>
    <xf numFmtId="0" fontId="0" fillId="2" borderId="0" xfId="0" applyFill="1" applyBorder="1"/>
    <xf numFmtId="0" fontId="0" fillId="0" borderId="0" xfId="0" applyFill="1" applyBorder="1"/>
    <xf numFmtId="0" fontId="0" fillId="2" borderId="0" xfId="0" applyFill="1" applyAlignment="1">
      <alignment horizontal="left"/>
    </xf>
    <xf numFmtId="0" fontId="0" fillId="2" borderId="0" xfId="0" applyFill="1" applyAlignment="1"/>
    <xf numFmtId="0" fontId="0" fillId="2" borderId="0" xfId="0" applyFill="1" applyAlignment="1">
      <alignment wrapText="1"/>
    </xf>
    <xf numFmtId="0" fontId="0" fillId="2" borderId="0" xfId="0" applyFill="1" applyBorder="1" applyAlignment="1">
      <alignment horizontal="left" vertical="center"/>
    </xf>
    <xf numFmtId="0" fontId="0" fillId="2" borderId="24" xfId="0" applyFill="1" applyBorder="1" applyAlignment="1">
      <alignment vertical="center"/>
    </xf>
    <xf numFmtId="0" fontId="0" fillId="2" borderId="21" xfId="0" applyFill="1" applyBorder="1"/>
    <xf numFmtId="0" fontId="0" fillId="2" borderId="22" xfId="0" applyFill="1" applyBorder="1" applyAlignment="1">
      <alignment horizontal="left" vertical="center"/>
    </xf>
    <xf numFmtId="0" fontId="0" fillId="2" borderId="23" xfId="0" applyFill="1" applyBorder="1" applyAlignment="1">
      <alignment horizontal="left" vertical="center"/>
    </xf>
    <xf numFmtId="0" fontId="0" fillId="0" borderId="0" xfId="0" applyAlignment="1"/>
    <xf numFmtId="0" fontId="0" fillId="8" borderId="1" xfId="0" applyFill="1" applyBorder="1" applyAlignment="1">
      <alignment wrapText="1"/>
    </xf>
    <xf numFmtId="0" fontId="0" fillId="10" borderId="1" xfId="0" applyFill="1" applyBorder="1" applyAlignment="1">
      <alignment wrapText="1"/>
    </xf>
    <xf numFmtId="0" fontId="0" fillId="0" borderId="1" xfId="0" applyFill="1" applyBorder="1" applyAlignment="1">
      <alignment vertical="center" wrapText="1"/>
    </xf>
    <xf numFmtId="0" fontId="0" fillId="0" borderId="0" xfId="0" applyBorder="1" applyAlignment="1">
      <alignment wrapText="1"/>
    </xf>
    <xf numFmtId="0" fontId="11" fillId="11" borderId="1" xfId="0" applyFont="1" applyFill="1" applyBorder="1" applyAlignment="1">
      <alignment horizontal="center" vertical="center" wrapText="1"/>
    </xf>
    <xf numFmtId="0" fontId="0" fillId="0" borderId="6" xfId="0" applyBorder="1"/>
    <xf numFmtId="0" fontId="0" fillId="0" borderId="33" xfId="0" applyFill="1" applyBorder="1" applyAlignment="1">
      <alignment wrapText="1"/>
    </xf>
    <xf numFmtId="0" fontId="0" fillId="0" borderId="33" xfId="0" applyBorder="1"/>
    <xf numFmtId="0" fontId="11" fillId="11" borderId="33" xfId="0" applyFont="1" applyFill="1" applyBorder="1" applyAlignment="1">
      <alignment horizontal="center" vertical="center" wrapText="1"/>
    </xf>
    <xf numFmtId="0" fontId="11" fillId="11" borderId="33" xfId="0" applyFont="1" applyFill="1" applyBorder="1" applyAlignment="1">
      <alignment horizontal="center" vertical="center"/>
    </xf>
    <xf numFmtId="0" fontId="11" fillId="0" borderId="33" xfId="0" applyFont="1" applyBorder="1" applyAlignment="1">
      <alignment horizontal="center" vertical="center"/>
    </xf>
    <xf numFmtId="0" fontId="0" fillId="0" borderId="8" xfId="0" applyBorder="1"/>
    <xf numFmtId="0" fontId="11" fillId="11" borderId="6" xfId="0" applyFont="1" applyFill="1" applyBorder="1" applyAlignment="1">
      <alignment horizontal="center" vertical="center"/>
    </xf>
    <xf numFmtId="0" fontId="11" fillId="0" borderId="6" xfId="0" applyFont="1" applyFill="1" applyBorder="1" applyAlignment="1">
      <alignment horizontal="center" vertical="center" wrapText="1"/>
    </xf>
    <xf numFmtId="0" fontId="0" fillId="0" borderId="33" xfId="0" applyBorder="1" applyAlignment="1">
      <alignment wrapText="1"/>
    </xf>
    <xf numFmtId="0" fontId="0" fillId="0" borderId="33" xfId="0" applyFill="1" applyBorder="1" applyAlignment="1">
      <alignment horizontal="right" wrapText="1"/>
    </xf>
    <xf numFmtId="0" fontId="11" fillId="11" borderId="8" xfId="0" applyFont="1" applyFill="1" applyBorder="1" applyAlignment="1">
      <alignment horizontal="center" vertical="center"/>
    </xf>
    <xf numFmtId="0" fontId="2" fillId="2" borderId="0" xfId="0" applyFont="1" applyFill="1" applyAlignment="1">
      <alignment vertical="center" wrapText="1"/>
    </xf>
    <xf numFmtId="0" fontId="10" fillId="3" borderId="33" xfId="0" applyFont="1" applyFill="1" applyBorder="1"/>
    <xf numFmtId="0" fontId="10" fillId="3" borderId="8" xfId="0" applyFont="1" applyFill="1" applyBorder="1"/>
    <xf numFmtId="0" fontId="2" fillId="0" borderId="1" xfId="0" applyFont="1" applyBorder="1"/>
    <xf numFmtId="0" fontId="2" fillId="0" borderId="0" xfId="0" applyFont="1" applyFill="1" applyBorder="1"/>
    <xf numFmtId="0" fontId="0" fillId="0" borderId="0" xfId="0" applyFill="1" applyBorder="1" applyAlignment="1"/>
    <xf numFmtId="9" fontId="0" fillId="0" borderId="1" xfId="1" applyFont="1" applyBorder="1"/>
    <xf numFmtId="9" fontId="0" fillId="0" borderId="1" xfId="1" applyFont="1" applyBorder="1" applyAlignment="1">
      <alignment wrapText="1"/>
    </xf>
    <xf numFmtId="0" fontId="13" fillId="14" borderId="41" xfId="0" applyFont="1" applyFill="1" applyBorder="1" applyAlignment="1">
      <alignment horizontal="center" vertical="center" wrapText="1"/>
    </xf>
    <xf numFmtId="0" fontId="13" fillId="14" borderId="42" xfId="0" applyFont="1" applyFill="1" applyBorder="1" applyAlignment="1">
      <alignment horizontal="center" vertical="center" wrapText="1"/>
    </xf>
    <xf numFmtId="0" fontId="13" fillId="15" borderId="41" xfId="0" applyFont="1" applyFill="1" applyBorder="1" applyAlignment="1">
      <alignment horizontal="center" vertical="center" wrapText="1"/>
    </xf>
    <xf numFmtId="0" fontId="13" fillId="15" borderId="42" xfId="0" applyFont="1" applyFill="1" applyBorder="1" applyAlignment="1">
      <alignment horizontal="center" vertical="center" wrapText="1"/>
    </xf>
    <xf numFmtId="0" fontId="0" fillId="0" borderId="0" xfId="0" applyAlignment="1">
      <alignment horizontal="left"/>
    </xf>
    <xf numFmtId="0" fontId="15" fillId="16" borderId="3" xfId="0" applyFont="1" applyFill="1" applyBorder="1" applyAlignment="1">
      <alignment horizontal="center" vertical="center" wrapText="1"/>
    </xf>
    <xf numFmtId="0" fontId="15" fillId="16" borderId="43" xfId="0" applyFont="1" applyFill="1" applyBorder="1" applyAlignment="1">
      <alignment horizontal="center" vertical="center" wrapText="1"/>
    </xf>
    <xf numFmtId="0" fontId="15" fillId="16" borderId="2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17" borderId="0" xfId="0" applyFont="1" applyFill="1" applyBorder="1" applyAlignment="1">
      <alignment horizontal="center" vertical="center" wrapText="1"/>
    </xf>
    <xf numFmtId="0" fontId="15" fillId="18" borderId="12"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5" fillId="17" borderId="9"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18" borderId="12"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5" fillId="18" borderId="45"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7" fillId="0" borderId="0" xfId="0" applyFont="1" applyFill="1" applyAlignment="1">
      <alignment vertical="center" wrapText="1"/>
    </xf>
    <xf numFmtId="0" fontId="18" fillId="0" borderId="0" xfId="0" applyFont="1" applyFill="1" applyBorder="1" applyAlignment="1">
      <alignment wrapText="1"/>
    </xf>
    <xf numFmtId="0" fontId="19" fillId="0" borderId="0" xfId="0" applyFont="1" applyFill="1" applyBorder="1" applyAlignment="1">
      <alignment wrapText="1"/>
    </xf>
    <xf numFmtId="0" fontId="20" fillId="0" borderId="0" xfId="0" applyFont="1" applyFill="1" applyAlignment="1"/>
    <xf numFmtId="0" fontId="0" fillId="0" borderId="0" xfId="0" applyFill="1"/>
    <xf numFmtId="0" fontId="13" fillId="0" borderId="0" xfId="0" applyFont="1" applyFill="1" applyBorder="1" applyAlignment="1">
      <alignment wrapText="1"/>
    </xf>
    <xf numFmtId="0" fontId="0" fillId="19" borderId="0" xfId="0" applyFill="1"/>
    <xf numFmtId="0" fontId="2" fillId="19" borderId="0" xfId="0" applyFont="1" applyFill="1" applyAlignment="1">
      <alignment vertical="center" wrapText="1"/>
    </xf>
    <xf numFmtId="0" fontId="0" fillId="19" borderId="0" xfId="0" applyFill="1" applyAlignment="1"/>
    <xf numFmtId="0" fontId="16" fillId="19" borderId="0" xfId="0" applyFont="1" applyFill="1" applyBorder="1" applyAlignment="1">
      <alignment wrapText="1"/>
    </xf>
    <xf numFmtId="0" fontId="13" fillId="19" borderId="0" xfId="0" applyFont="1" applyFill="1" applyBorder="1" applyAlignment="1">
      <alignment wrapText="1"/>
    </xf>
    <xf numFmtId="0" fontId="17" fillId="19" borderId="0" xfId="0" applyFont="1" applyFill="1" applyAlignment="1">
      <alignment vertical="center" wrapText="1"/>
    </xf>
    <xf numFmtId="0" fontId="18" fillId="19" borderId="0" xfId="0" applyFont="1" applyFill="1" applyBorder="1" applyAlignment="1">
      <alignment wrapText="1"/>
    </xf>
    <xf numFmtId="0" fontId="19" fillId="19" borderId="0" xfId="0" applyFont="1" applyFill="1" applyBorder="1" applyAlignment="1">
      <alignment wrapText="1"/>
    </xf>
    <xf numFmtId="0" fontId="2" fillId="19" borderId="0" xfId="0" applyFont="1" applyFill="1"/>
    <xf numFmtId="0" fontId="21" fillId="19" borderId="0" xfId="0" applyFont="1" applyFill="1" applyAlignment="1">
      <alignment horizontal="center" vertical="center" wrapText="1"/>
    </xf>
    <xf numFmtId="0" fontId="20" fillId="0" borderId="0" xfId="0" applyFont="1"/>
    <xf numFmtId="0" fontId="17" fillId="0" borderId="0" xfId="0" applyFont="1" applyAlignment="1">
      <alignment wrapText="1"/>
    </xf>
    <xf numFmtId="0" fontId="2" fillId="0" borderId="57" xfId="0" applyFont="1" applyBorder="1" applyAlignment="1">
      <alignment wrapText="1"/>
    </xf>
    <xf numFmtId="0" fontId="2" fillId="19" borderId="70" xfId="0" applyFont="1" applyFill="1" applyBorder="1" applyAlignment="1">
      <alignment wrapText="1"/>
    </xf>
    <xf numFmtId="164" fontId="0" fillId="2" borderId="1" xfId="1" applyNumberFormat="1" applyFont="1" applyFill="1" applyBorder="1" applyAlignment="1">
      <alignment horizontal="right"/>
    </xf>
    <xf numFmtId="9" fontId="0" fillId="2" borderId="0" xfId="1" applyFont="1" applyFill="1"/>
    <xf numFmtId="164" fontId="0" fillId="2" borderId="1" xfId="1" applyNumberFormat="1" applyFont="1" applyFill="1" applyBorder="1"/>
    <xf numFmtId="164" fontId="0" fillId="2" borderId="1" xfId="0" applyNumberFormat="1" applyFill="1" applyBorder="1"/>
    <xf numFmtId="0" fontId="2" fillId="2" borderId="1" xfId="0" applyFont="1" applyFill="1" applyBorder="1" applyAlignment="1">
      <alignment horizontal="right"/>
    </xf>
    <xf numFmtId="0" fontId="2" fillId="2" borderId="1" xfId="0" applyFont="1" applyFill="1" applyBorder="1" applyAlignment="1">
      <alignment horizontal="center"/>
    </xf>
    <xf numFmtId="0" fontId="26" fillId="2" borderId="1" xfId="0" applyFont="1" applyFill="1" applyBorder="1" applyAlignment="1">
      <alignment horizontal="center"/>
    </xf>
    <xf numFmtId="0" fontId="22" fillId="0" borderId="0" xfId="0" applyFont="1"/>
    <xf numFmtId="0" fontId="0" fillId="0" borderId="10" xfId="0" applyBorder="1" applyAlignment="1">
      <alignment horizontal="left" wrapText="1"/>
    </xf>
    <xf numFmtId="0" fontId="2" fillId="0" borderId="1" xfId="0" applyFont="1" applyBorder="1" applyAlignment="1">
      <alignment horizontal="center" vertical="center" wrapText="1"/>
    </xf>
    <xf numFmtId="0" fontId="0" fillId="0" borderId="1" xfId="0" applyBorder="1" applyAlignment="1">
      <alignment horizontal="right" wrapText="1"/>
    </xf>
    <xf numFmtId="0" fontId="11" fillId="11" borderId="1" xfId="0" applyFont="1" applyFill="1" applyBorder="1" applyAlignment="1">
      <alignment horizontal="center" vertical="center"/>
    </xf>
    <xf numFmtId="0" fontId="11" fillId="0" borderId="1" xfId="0" applyFont="1" applyBorder="1" applyAlignment="1">
      <alignment horizontal="center" vertical="center"/>
    </xf>
    <xf numFmtId="0" fontId="0" fillId="0" borderId="1" xfId="0" applyFill="1" applyBorder="1" applyAlignment="1">
      <alignment horizontal="right" wrapText="1"/>
    </xf>
    <xf numFmtId="0" fontId="0" fillId="0" borderId="1" xfId="0" applyFill="1" applyBorder="1" applyAlignment="1">
      <alignment horizontal="left" wrapText="1"/>
    </xf>
    <xf numFmtId="0" fontId="0" fillId="0" borderId="1" xfId="0" applyFill="1" applyBorder="1" applyAlignment="1">
      <alignment wrapText="1"/>
    </xf>
    <xf numFmtId="0" fontId="0" fillId="0" borderId="5" xfId="0" applyBorder="1" applyAlignment="1">
      <alignment horizontal="center" vertical="center"/>
    </xf>
    <xf numFmtId="0" fontId="11" fillId="0" borderId="6" xfId="0" applyFont="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0" fillId="0" borderId="1" xfId="0" applyBorder="1" applyAlignment="1">
      <alignment horizontal="right"/>
    </xf>
    <xf numFmtId="0" fontId="2" fillId="2" borderId="0" xfId="0" applyFont="1" applyFill="1" applyAlignment="1">
      <alignment horizontal="center" vertical="center" wrapText="1"/>
    </xf>
    <xf numFmtId="0" fontId="0" fillId="3" borderId="0" xfId="0" applyFill="1" applyAlignment="1">
      <alignment horizontal="center"/>
    </xf>
    <xf numFmtId="0" fontId="28" fillId="0" borderId="0" xfId="0" applyFont="1"/>
    <xf numFmtId="0" fontId="27" fillId="27" borderId="52" xfId="0" applyFont="1" applyFill="1" applyBorder="1" applyAlignment="1">
      <alignment wrapText="1"/>
    </xf>
    <xf numFmtId="0" fontId="27" fillId="27" borderId="64" xfId="0" applyFont="1" applyFill="1" applyBorder="1" applyAlignment="1">
      <alignment wrapText="1"/>
    </xf>
    <xf numFmtId="0" fontId="15" fillId="20" borderId="3" xfId="0" applyFont="1" applyFill="1" applyBorder="1" applyAlignment="1">
      <alignment wrapText="1"/>
    </xf>
    <xf numFmtId="0" fontId="15" fillId="20" borderId="47" xfId="0" applyFont="1" applyFill="1" applyBorder="1" applyAlignment="1">
      <alignment wrapText="1"/>
    </xf>
    <xf numFmtId="0" fontId="16" fillId="0" borderId="18" xfId="0" applyFont="1" applyBorder="1" applyAlignment="1">
      <alignment wrapText="1"/>
    </xf>
    <xf numFmtId="0" fontId="16" fillId="0" borderId="19" xfId="0" applyFont="1" applyBorder="1" applyAlignment="1">
      <alignment wrapText="1"/>
    </xf>
    <xf numFmtId="0" fontId="16" fillId="0" borderId="20" xfId="0" applyFont="1" applyBorder="1" applyAlignment="1">
      <alignment wrapText="1"/>
    </xf>
    <xf numFmtId="0" fontId="15" fillId="21" borderId="41" xfId="0" applyFont="1" applyFill="1" applyBorder="1" applyAlignment="1">
      <alignment wrapText="1"/>
    </xf>
    <xf numFmtId="0" fontId="16" fillId="0" borderId="41" xfId="0" applyFont="1" applyBorder="1" applyAlignment="1">
      <alignment wrapText="1"/>
    </xf>
    <xf numFmtId="0" fontId="16" fillId="0" borderId="21" xfId="0" applyFont="1" applyBorder="1" applyAlignment="1">
      <alignment wrapText="1"/>
    </xf>
    <xf numFmtId="0" fontId="16" fillId="0" borderId="22" xfId="0" applyFont="1" applyBorder="1" applyAlignment="1">
      <alignment wrapText="1"/>
    </xf>
    <xf numFmtId="0" fontId="16" fillId="0" borderId="23" xfId="0" applyFont="1" applyBorder="1" applyAlignment="1">
      <alignment wrapText="1"/>
    </xf>
    <xf numFmtId="0" fontId="16" fillId="0" borderId="54" xfId="0" applyFont="1" applyBorder="1" applyAlignment="1">
      <alignment wrapText="1"/>
    </xf>
    <xf numFmtId="0" fontId="16" fillId="21" borderId="41" xfId="0" applyFont="1" applyFill="1" applyBorder="1" applyAlignment="1">
      <alignment wrapText="1"/>
    </xf>
    <xf numFmtId="0" fontId="15" fillId="21" borderId="42" xfId="0" applyFont="1" applyFill="1" applyBorder="1" applyAlignment="1">
      <alignment wrapText="1"/>
    </xf>
    <xf numFmtId="0" fontId="16" fillId="0" borderId="42" xfId="0" applyFont="1" applyBorder="1" applyAlignment="1">
      <alignment wrapText="1"/>
    </xf>
    <xf numFmtId="0" fontId="15" fillId="0" borderId="85" xfId="0" applyFont="1" applyBorder="1" applyAlignment="1">
      <alignment wrapText="1"/>
    </xf>
    <xf numFmtId="0" fontId="15" fillId="0" borderId="57" xfId="0" applyFont="1" applyBorder="1" applyAlignment="1">
      <alignment wrapText="1"/>
    </xf>
    <xf numFmtId="0" fontId="15" fillId="0" borderId="27" xfId="0" applyFont="1" applyBorder="1" applyAlignment="1">
      <alignment wrapText="1"/>
    </xf>
    <xf numFmtId="0" fontId="16" fillId="0" borderId="61" xfId="0" applyFont="1" applyBorder="1" applyAlignment="1">
      <alignment wrapText="1"/>
    </xf>
    <xf numFmtId="0" fontId="16" fillId="0" borderId="0" xfId="0" applyFont="1" applyBorder="1" applyAlignment="1">
      <alignment wrapText="1"/>
    </xf>
    <xf numFmtId="0" fontId="16" fillId="27" borderId="0" xfId="0" applyFont="1" applyFill="1" applyBorder="1" applyAlignment="1">
      <alignment vertical="center" wrapText="1"/>
    </xf>
    <xf numFmtId="0" fontId="16" fillId="0" borderId="0" xfId="0" applyFont="1" applyAlignment="1">
      <alignment wrapText="1"/>
    </xf>
    <xf numFmtId="0" fontId="13" fillId="25" borderId="67" xfId="0" applyFont="1" applyFill="1" applyBorder="1" applyAlignment="1">
      <alignment horizontal="center" vertical="center" wrapText="1"/>
    </xf>
    <xf numFmtId="0" fontId="13" fillId="25" borderId="41" xfId="0" applyFont="1" applyFill="1" applyBorder="1" applyAlignment="1">
      <alignment horizontal="center" vertical="center" wrapText="1"/>
    </xf>
    <xf numFmtId="0" fontId="13" fillId="25" borderId="56" xfId="0" applyFont="1" applyFill="1" applyBorder="1" applyAlignment="1">
      <alignment horizontal="center" vertical="center" wrapText="1"/>
    </xf>
    <xf numFmtId="0" fontId="13" fillId="26" borderId="67" xfId="0" applyFont="1" applyFill="1" applyBorder="1" applyAlignment="1">
      <alignment horizontal="center" vertical="center" wrapText="1"/>
    </xf>
    <xf numFmtId="0" fontId="13" fillId="26" borderId="41" xfId="0" applyFont="1" applyFill="1" applyBorder="1" applyAlignment="1">
      <alignment horizontal="center" vertical="center" wrapText="1"/>
    </xf>
    <xf numFmtId="0" fontId="13" fillId="26" borderId="56" xfId="0" applyFont="1" applyFill="1" applyBorder="1" applyAlignment="1">
      <alignment horizontal="center" vertical="center" wrapText="1"/>
    </xf>
    <xf numFmtId="0" fontId="13" fillId="25" borderId="42" xfId="0" applyFont="1" applyFill="1" applyBorder="1" applyAlignment="1">
      <alignment horizontal="center" vertical="center" wrapText="1"/>
    </xf>
    <xf numFmtId="0" fontId="3"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0" fontId="0" fillId="3" borderId="0" xfId="0" applyFill="1" applyAlignment="1">
      <alignment horizontal="center"/>
    </xf>
    <xf numFmtId="0" fontId="0" fillId="0" borderId="10" xfId="0" applyBorder="1" applyAlignment="1">
      <alignment horizontal="right" wrapText="1"/>
    </xf>
    <xf numFmtId="0" fontId="0" fillId="0" borderId="12" xfId="0" applyBorder="1" applyAlignment="1">
      <alignment horizontal="right"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2" fillId="3" borderId="2" xfId="0" applyFont="1" applyFill="1" applyBorder="1" applyAlignment="1">
      <alignment horizontal="center"/>
    </xf>
    <xf numFmtId="0" fontId="2" fillId="3" borderId="0" xfId="0" applyFont="1" applyFill="1" applyAlignment="1">
      <alignment horizontal="center"/>
    </xf>
    <xf numFmtId="0" fontId="0" fillId="3" borderId="9" xfId="0" applyFill="1" applyBorder="1" applyAlignment="1">
      <alignment horizontal="center" wrapText="1"/>
    </xf>
    <xf numFmtId="0" fontId="0" fillId="0" borderId="0" xfId="0" applyAlignment="1">
      <alignment horizontal="center"/>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0" fillId="0" borderId="10" xfId="0" applyBorder="1" applyAlignment="1">
      <alignment horizontal="left" wrapText="1"/>
    </xf>
    <xf numFmtId="0" fontId="0" fillId="0" borderId="12" xfId="0" applyBorder="1" applyAlignment="1">
      <alignment horizontal="left" wrapText="1"/>
    </xf>
    <xf numFmtId="0" fontId="0" fillId="0" borderId="11" xfId="0" applyBorder="1" applyAlignment="1">
      <alignment horizontal="left"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0" borderId="1" xfId="0" applyFont="1" applyBorder="1" applyAlignment="1">
      <alignment horizontal="center" vertical="center" wrapText="1"/>
    </xf>
    <xf numFmtId="9" fontId="2" fillId="0" borderId="1" xfId="1" applyFont="1" applyBorder="1" applyAlignment="1">
      <alignment horizontal="center" vertical="center" wrapText="1"/>
    </xf>
    <xf numFmtId="0" fontId="0" fillId="0" borderId="1" xfId="0" applyBorder="1" applyAlignment="1">
      <alignment horizontal="right" wrapText="1"/>
    </xf>
    <xf numFmtId="0" fontId="0" fillId="9" borderId="10" xfId="0" applyFill="1" applyBorder="1" applyAlignment="1">
      <alignment horizontal="left" vertical="center" wrapText="1"/>
    </xf>
    <xf numFmtId="0" fontId="0" fillId="9" borderId="12" xfId="0" applyFill="1" applyBorder="1" applyAlignment="1">
      <alignment horizontal="left" vertical="center" wrapText="1"/>
    </xf>
    <xf numFmtId="0" fontId="5" fillId="4" borderId="1" xfId="0" applyFont="1" applyFill="1" applyBorder="1" applyAlignment="1">
      <alignment horizontal="center" vertical="center" wrapText="1"/>
    </xf>
    <xf numFmtId="0" fontId="0" fillId="9" borderId="10" xfId="0" applyFill="1" applyBorder="1" applyAlignment="1">
      <alignment horizontal="left" wrapText="1"/>
    </xf>
    <xf numFmtId="0" fontId="0" fillId="9" borderId="12" xfId="0" applyFill="1" applyBorder="1" applyAlignment="1">
      <alignment horizontal="left" wrapText="1"/>
    </xf>
    <xf numFmtId="0" fontId="0" fillId="0" borderId="0" xfId="0" applyAlignment="1">
      <alignment horizontal="center" wrapText="1"/>
    </xf>
    <xf numFmtId="0" fontId="11" fillId="0" borderId="6" xfId="0" applyFont="1" applyBorder="1" applyAlignment="1">
      <alignment horizontal="center" vertical="center"/>
    </xf>
    <xf numFmtId="0" fontId="2" fillId="12" borderId="1" xfId="0" applyFont="1" applyFill="1" applyBorder="1" applyAlignment="1">
      <alignment horizontal="center" vertical="center"/>
    </xf>
    <xf numFmtId="0" fontId="2" fillId="0" borderId="12" xfId="0" applyFont="1" applyBorder="1" applyAlignment="1">
      <alignment horizontal="center" vertical="center" wrapText="1"/>
    </xf>
    <xf numFmtId="0" fontId="2" fillId="3" borderId="25" xfId="0" applyFont="1" applyFill="1" applyBorder="1" applyAlignment="1">
      <alignment horizontal="center"/>
    </xf>
    <xf numFmtId="0" fontId="2" fillId="3" borderId="26" xfId="0" applyFont="1" applyFill="1" applyBorder="1" applyAlignment="1">
      <alignment horizontal="center"/>
    </xf>
    <xf numFmtId="0" fontId="2" fillId="3" borderId="27" xfId="0" applyFont="1" applyFill="1" applyBorder="1" applyAlignment="1">
      <alignment horizontal="center"/>
    </xf>
    <xf numFmtId="0" fontId="2" fillId="0" borderId="1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2" borderId="12" xfId="0" applyFont="1" applyFill="1" applyBorder="1" applyAlignment="1">
      <alignment horizontal="center"/>
    </xf>
    <xf numFmtId="0" fontId="2" fillId="12" borderId="34" xfId="0" applyFont="1" applyFill="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1" xfId="0" applyBorder="1" applyAlignment="1">
      <alignment horizontal="center" vertical="center" wrapText="1"/>
    </xf>
    <xf numFmtId="0" fontId="0" fillId="0" borderId="33" xfId="0" applyBorder="1" applyAlignment="1">
      <alignment horizontal="center" vertical="center" wrapText="1"/>
    </xf>
    <xf numFmtId="0" fontId="0" fillId="0" borderId="1" xfId="0" applyFill="1" applyBorder="1" applyAlignment="1">
      <alignment horizontal="right" wrapText="1"/>
    </xf>
    <xf numFmtId="0" fontId="0" fillId="0" borderId="1" xfId="0" applyFill="1" applyBorder="1" applyAlignment="1">
      <alignment horizontal="left" wrapText="1"/>
    </xf>
    <xf numFmtId="0" fontId="0" fillId="0" borderId="1" xfId="0" applyFill="1" applyBorder="1" applyAlignment="1">
      <alignment wrapText="1"/>
    </xf>
    <xf numFmtId="0" fontId="0" fillId="0" borderId="5" xfId="0" applyBorder="1" applyAlignment="1">
      <alignment horizontal="center" vertical="center"/>
    </xf>
    <xf numFmtId="0" fontId="2" fillId="1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11" borderId="1" xfId="0" applyFont="1" applyFill="1" applyBorder="1" applyAlignment="1">
      <alignment horizontal="center" vertical="center"/>
    </xf>
    <xf numFmtId="0" fontId="11" fillId="0" borderId="1" xfId="0" applyFont="1" applyBorder="1" applyAlignment="1">
      <alignment horizontal="center" vertical="center"/>
    </xf>
    <xf numFmtId="0" fontId="2" fillId="0" borderId="30" xfId="0" applyFont="1" applyBorder="1" applyAlignment="1">
      <alignment horizontal="center" vertical="center" wrapText="1"/>
    </xf>
    <xf numFmtId="0" fontId="2" fillId="0" borderId="5" xfId="0" applyFont="1" applyBorder="1" applyAlignment="1">
      <alignment horizontal="center" vertical="center" wrapText="1"/>
    </xf>
    <xf numFmtId="0" fontId="2" fillId="12" borderId="4" xfId="0" applyFont="1" applyFill="1" applyBorder="1" applyAlignment="1">
      <alignment horizontal="center" wrapText="1"/>
    </xf>
    <xf numFmtId="0" fontId="2" fillId="12" borderId="6" xfId="0" applyFont="1" applyFill="1" applyBorder="1" applyAlignment="1">
      <alignment horizontal="center" wrapText="1"/>
    </xf>
    <xf numFmtId="0" fontId="11" fillId="0" borderId="1" xfId="0" applyFont="1" applyFill="1" applyBorder="1" applyAlignment="1">
      <alignment horizontal="center" vertical="center" wrapText="1"/>
    </xf>
    <xf numFmtId="0" fontId="2" fillId="12" borderId="29" xfId="0" applyFont="1" applyFill="1" applyBorder="1" applyAlignment="1">
      <alignment horizontal="center" wrapText="1"/>
    </xf>
    <xf numFmtId="0" fontId="2" fillId="12" borderId="1" xfId="0" applyFont="1" applyFill="1" applyBorder="1" applyAlignment="1">
      <alignment horizontal="center" wrapText="1"/>
    </xf>
    <xf numFmtId="0" fontId="2" fillId="12" borderId="29" xfId="0" applyFont="1" applyFill="1" applyBorder="1" applyAlignment="1">
      <alignment horizontal="center" vertical="center" wrapText="1"/>
    </xf>
    <xf numFmtId="0" fontId="2" fillId="12" borderId="29" xfId="0" applyFont="1" applyFill="1" applyBorder="1" applyAlignment="1">
      <alignment horizontal="center" vertical="center"/>
    </xf>
    <xf numFmtId="0" fontId="0" fillId="0" borderId="1" xfId="0" applyBorder="1" applyAlignment="1">
      <alignment horizontal="right"/>
    </xf>
    <xf numFmtId="0" fontId="2" fillId="12" borderId="4" xfId="0" applyFont="1" applyFill="1" applyBorder="1" applyAlignment="1">
      <alignment horizontal="center" vertical="center" wrapText="1"/>
    </xf>
    <xf numFmtId="0" fontId="2" fillId="0" borderId="0" xfId="0" applyFont="1" applyFill="1" applyBorder="1" applyAlignment="1">
      <alignment horizontal="center" wrapText="1"/>
    </xf>
    <xf numFmtId="0" fontId="0" fillId="0" borderId="7" xfId="0" applyBorder="1" applyAlignment="1">
      <alignment horizontal="center" vertical="center"/>
    </xf>
    <xf numFmtId="0" fontId="2" fillId="0" borderId="28" xfId="0" applyFont="1" applyBorder="1" applyAlignment="1">
      <alignment horizontal="center" vertical="center" wrapText="1"/>
    </xf>
    <xf numFmtId="0" fontId="0" fillId="0" borderId="31" xfId="0" applyBorder="1" applyAlignment="1">
      <alignment horizontal="center" vertical="center"/>
    </xf>
    <xf numFmtId="0" fontId="0" fillId="0" borderId="32" xfId="0" applyBorder="1" applyAlignment="1">
      <alignment horizontal="center" vertical="center"/>
    </xf>
    <xf numFmtId="0" fontId="2" fillId="0" borderId="3" xfId="0" applyFont="1" applyBorder="1" applyAlignment="1">
      <alignment horizontal="center" vertical="center" wrapText="1"/>
    </xf>
    <xf numFmtId="0" fontId="2" fillId="3" borderId="7" xfId="0" applyFont="1" applyFill="1" applyBorder="1" applyAlignment="1">
      <alignment horizontal="center"/>
    </xf>
    <xf numFmtId="0" fontId="2" fillId="3" borderId="33" xfId="0" applyFont="1" applyFill="1" applyBorder="1" applyAlignment="1">
      <alignment horizontal="center"/>
    </xf>
    <xf numFmtId="0" fontId="2" fillId="2" borderId="0" xfId="0" applyFont="1" applyFill="1" applyAlignment="1">
      <alignment horizontal="center" vertical="center" wrapText="1"/>
    </xf>
    <xf numFmtId="0" fontId="2" fillId="2" borderId="0" xfId="0" applyFont="1" applyFill="1" applyAlignment="1">
      <alignment horizontal="center" wrapText="1"/>
    </xf>
    <xf numFmtId="0" fontId="0" fillId="2" borderId="0" xfId="0" applyFill="1" applyAlignment="1">
      <alignment horizontal="center"/>
    </xf>
    <xf numFmtId="0" fontId="2" fillId="0" borderId="1" xfId="0" applyFont="1" applyBorder="1" applyAlignment="1">
      <alignment horizontal="center"/>
    </xf>
    <xf numFmtId="0" fontId="16" fillId="0" borderId="11" xfId="0" applyFont="1" applyBorder="1" applyAlignment="1">
      <alignment wrapText="1"/>
    </xf>
    <xf numFmtId="0" fontId="16" fillId="0" borderId="12" xfId="0" applyFont="1" applyBorder="1" applyAlignment="1">
      <alignment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52" xfId="0" applyFont="1" applyBorder="1" applyAlignment="1">
      <alignment horizontal="center" vertical="center" wrapText="1"/>
    </xf>
    <xf numFmtId="0" fontId="24" fillId="0" borderId="62" xfId="0" applyFont="1" applyBorder="1" applyAlignment="1">
      <alignment horizontal="center" vertical="center" wrapText="1"/>
    </xf>
    <xf numFmtId="0" fontId="24" fillId="0" borderId="63" xfId="0" applyFont="1" applyBorder="1" applyAlignment="1">
      <alignment horizontal="center" vertical="center" wrapText="1"/>
    </xf>
    <xf numFmtId="0" fontId="24" fillId="0" borderId="64" xfId="0" applyFont="1" applyBorder="1" applyAlignment="1">
      <alignment horizontal="center" vertical="center" wrapText="1"/>
    </xf>
    <xf numFmtId="0" fontId="16" fillId="0" borderId="58" xfId="0" applyFont="1" applyBorder="1" applyAlignment="1">
      <alignment horizontal="center" vertical="center" wrapText="1"/>
    </xf>
    <xf numFmtId="0" fontId="16" fillId="0" borderId="61" xfId="0" applyFont="1" applyBorder="1" applyAlignment="1">
      <alignment horizontal="center" vertical="center" wrapText="1"/>
    </xf>
    <xf numFmtId="0" fontId="16" fillId="0" borderId="62" xfId="0" applyFont="1" applyBorder="1" applyAlignment="1">
      <alignment horizontal="center" vertical="center" wrapText="1"/>
    </xf>
    <xf numFmtId="0" fontId="16" fillId="19" borderId="61" xfId="0" applyFont="1" applyFill="1" applyBorder="1" applyAlignment="1">
      <alignment horizontal="center" vertical="center"/>
    </xf>
    <xf numFmtId="0" fontId="16" fillId="19" borderId="0" xfId="0" applyFont="1" applyFill="1" applyBorder="1" applyAlignment="1">
      <alignment horizontal="center" vertical="center"/>
    </xf>
    <xf numFmtId="0" fontId="16" fillId="19" borderId="62" xfId="0" applyFont="1" applyFill="1" applyBorder="1" applyAlignment="1">
      <alignment horizontal="center" vertical="center"/>
    </xf>
    <xf numFmtId="0" fontId="16" fillId="19" borderId="63" xfId="0" applyFont="1" applyFill="1" applyBorder="1" applyAlignment="1">
      <alignment horizontal="center" vertical="center"/>
    </xf>
    <xf numFmtId="0" fontId="16" fillId="17" borderId="0" xfId="0" applyFont="1" applyFill="1" applyBorder="1" applyAlignment="1">
      <alignment horizontal="center" vertical="center" wrapText="1"/>
    </xf>
    <xf numFmtId="0" fontId="16" fillId="17" borderId="63" xfId="0" applyFont="1" applyFill="1" applyBorder="1" applyAlignment="1">
      <alignment horizontal="center" vertical="center" wrapText="1"/>
    </xf>
    <xf numFmtId="0" fontId="16" fillId="23" borderId="0" xfId="0" applyFont="1" applyFill="1" applyBorder="1" applyAlignment="1">
      <alignment horizontal="center" vertical="center" wrapText="1"/>
    </xf>
    <xf numFmtId="0" fontId="14" fillId="0" borderId="58"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5" fillId="21" borderId="32" xfId="0" applyFont="1" applyFill="1" applyBorder="1" applyAlignment="1">
      <alignment wrapText="1"/>
    </xf>
    <xf numFmtId="0" fontId="15" fillId="21" borderId="30" xfId="0" applyFont="1" applyFill="1" applyBorder="1" applyAlignment="1">
      <alignment wrapText="1"/>
    </xf>
    <xf numFmtId="0" fontId="15" fillId="22" borderId="49" xfId="0" applyFont="1" applyFill="1" applyBorder="1" applyAlignment="1">
      <alignment wrapText="1"/>
    </xf>
    <xf numFmtId="0" fontId="15" fillId="22" borderId="13" xfId="0" applyFont="1" applyFill="1" applyBorder="1" applyAlignment="1">
      <alignment wrapText="1"/>
    </xf>
    <xf numFmtId="0" fontId="15" fillId="22" borderId="46" xfId="0" applyFont="1" applyFill="1" applyBorder="1" applyAlignment="1">
      <alignment wrapText="1"/>
    </xf>
    <xf numFmtId="0" fontId="15" fillId="22" borderId="14" xfId="0" applyFont="1" applyFill="1" applyBorder="1" applyAlignment="1">
      <alignment wrapText="1"/>
    </xf>
    <xf numFmtId="0" fontId="15" fillId="22" borderId="50" xfId="0" applyFont="1" applyFill="1" applyBorder="1" applyAlignment="1">
      <alignment wrapText="1"/>
    </xf>
    <xf numFmtId="0" fontId="15" fillId="22" borderId="41" xfId="0" applyFont="1" applyFill="1" applyBorder="1" applyAlignment="1">
      <alignment wrapText="1"/>
    </xf>
    <xf numFmtId="0" fontId="16" fillId="0" borderId="39" xfId="0" applyFont="1" applyBorder="1" applyAlignment="1">
      <alignment wrapText="1"/>
    </xf>
    <xf numFmtId="0" fontId="16" fillId="0" borderId="40" xfId="0" applyFont="1" applyBorder="1" applyAlignment="1">
      <alignment wrapText="1"/>
    </xf>
    <xf numFmtId="0" fontId="15" fillId="21" borderId="35" xfId="0" applyFont="1" applyFill="1" applyBorder="1" applyAlignment="1">
      <alignment wrapText="1"/>
    </xf>
    <xf numFmtId="0" fontId="15" fillId="22" borderId="55" xfId="0" applyFont="1" applyFill="1" applyBorder="1" applyAlignment="1">
      <alignment wrapText="1"/>
    </xf>
    <xf numFmtId="0" fontId="15" fillId="22" borderId="56" xfId="0" applyFont="1" applyFill="1" applyBorder="1" applyAlignment="1">
      <alignment wrapText="1"/>
    </xf>
    <xf numFmtId="0" fontId="15" fillId="20" borderId="43" xfId="0" applyFont="1" applyFill="1" applyBorder="1" applyAlignment="1">
      <alignment wrapText="1"/>
    </xf>
    <xf numFmtId="0" fontId="15" fillId="20" borderId="47" xfId="0" applyFont="1" applyFill="1" applyBorder="1" applyAlignment="1">
      <alignment wrapText="1"/>
    </xf>
    <xf numFmtId="0" fontId="15" fillId="20" borderId="48" xfId="0" applyFont="1" applyFill="1" applyBorder="1" applyAlignment="1">
      <alignment wrapText="1"/>
    </xf>
    <xf numFmtId="0" fontId="16" fillId="0" borderId="49" xfId="0" applyFont="1" applyBorder="1" applyAlignment="1">
      <alignment wrapText="1"/>
    </xf>
    <xf numFmtId="0" fontId="16" fillId="0" borderId="51" xfId="0" applyFont="1" applyBorder="1" applyAlignment="1">
      <alignment wrapText="1"/>
    </xf>
    <xf numFmtId="0" fontId="16" fillId="0" borderId="46" xfId="0" applyFont="1" applyBorder="1" applyAlignment="1">
      <alignment wrapText="1"/>
    </xf>
    <xf numFmtId="0" fontId="16" fillId="0" borderId="52" xfId="0" applyFont="1" applyBorder="1" applyAlignment="1">
      <alignment wrapText="1"/>
    </xf>
    <xf numFmtId="0" fontId="16" fillId="0" borderId="50" xfId="0" applyFont="1" applyBorder="1" applyAlignment="1">
      <alignment wrapText="1"/>
    </xf>
    <xf numFmtId="0" fontId="16" fillId="0" borderId="53" xfId="0" applyFont="1" applyBorder="1" applyAlignment="1">
      <alignment wrapText="1"/>
    </xf>
    <xf numFmtId="0" fontId="0" fillId="17" borderId="0" xfId="0" applyFill="1" applyBorder="1" applyAlignment="1">
      <alignment horizontal="center" vertical="center"/>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4" xfId="0" applyFont="1" applyBorder="1" applyAlignment="1">
      <alignment horizontal="center" vertical="center" wrapText="1"/>
    </xf>
    <xf numFmtId="0" fontId="16" fillId="23" borderId="61" xfId="0" applyFont="1" applyFill="1" applyBorder="1" applyAlignment="1">
      <alignment horizontal="center" vertical="center" wrapText="1"/>
    </xf>
    <xf numFmtId="0" fontId="16" fillId="23" borderId="61" xfId="0" applyFont="1" applyFill="1" applyBorder="1" applyAlignment="1">
      <alignment horizontal="center" vertical="center"/>
    </xf>
    <xf numFmtId="0" fontId="16" fillId="23" borderId="0" xfId="0" applyFont="1" applyFill="1" applyBorder="1" applyAlignment="1">
      <alignment horizontal="center" vertical="center"/>
    </xf>
    <xf numFmtId="0" fontId="16" fillId="23" borderId="58" xfId="0" applyFont="1" applyFill="1" applyBorder="1" applyAlignment="1">
      <alignment horizontal="center" vertical="center" wrapText="1"/>
    </xf>
    <xf numFmtId="0" fontId="16" fillId="23" borderId="59" xfId="0" applyFont="1" applyFill="1" applyBorder="1" applyAlignment="1">
      <alignment horizontal="center" vertical="center" wrapText="1"/>
    </xf>
    <xf numFmtId="0" fontId="16" fillId="27" borderId="60" xfId="0" applyFont="1" applyFill="1" applyBorder="1" applyAlignment="1">
      <alignment horizontal="center" vertical="center" wrapText="1"/>
    </xf>
    <xf numFmtId="0" fontId="16" fillId="27" borderId="52" xfId="0" applyFont="1" applyFill="1" applyBorder="1" applyAlignment="1">
      <alignment horizontal="center" vertical="center" wrapText="1"/>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24"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 fillId="7" borderId="23" xfId="0" applyFont="1" applyFill="1" applyBorder="1" applyAlignment="1">
      <alignment horizontal="center" vertical="center"/>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5" fillId="17" borderId="32" xfId="0" applyFont="1" applyFill="1" applyBorder="1" applyAlignment="1">
      <alignment horizontal="center" vertical="center" wrapText="1"/>
    </xf>
    <xf numFmtId="0" fontId="15" fillId="17" borderId="44" xfId="0" applyFont="1" applyFill="1" applyBorder="1" applyAlignment="1">
      <alignment horizontal="center" vertical="center" wrapText="1"/>
    </xf>
    <xf numFmtId="0" fontId="14" fillId="0" borderId="0" xfId="0" applyFont="1" applyAlignment="1">
      <alignment horizontal="center"/>
    </xf>
    <xf numFmtId="0" fontId="14" fillId="0" borderId="22" xfId="0" applyFont="1" applyBorder="1" applyAlignment="1">
      <alignment horizontal="center"/>
    </xf>
    <xf numFmtId="0" fontId="12" fillId="14" borderId="32" xfId="0" applyFont="1" applyFill="1" applyBorder="1" applyAlignment="1">
      <alignment horizontal="center" vertical="center" wrapText="1"/>
    </xf>
    <xf numFmtId="0" fontId="12" fillId="14" borderId="35" xfId="0" applyFont="1" applyFill="1" applyBorder="1" applyAlignment="1">
      <alignment horizontal="center" vertical="center" wrapText="1"/>
    </xf>
    <xf numFmtId="0" fontId="13" fillId="14" borderId="39" xfId="0" applyFont="1" applyFill="1" applyBorder="1" applyAlignment="1">
      <alignment horizontal="center" vertical="center" wrapText="1"/>
    </xf>
    <xf numFmtId="0" fontId="13" fillId="14" borderId="40" xfId="0" applyFont="1" applyFill="1" applyBorder="1" applyAlignment="1">
      <alignment horizontal="center" vertical="center" wrapText="1"/>
    </xf>
    <xf numFmtId="0" fontId="12" fillId="15" borderId="32" xfId="0" applyFont="1" applyFill="1" applyBorder="1" applyAlignment="1">
      <alignment horizontal="center" vertical="center" wrapText="1"/>
    </xf>
    <xf numFmtId="0" fontId="12" fillId="15" borderId="35" xfId="0" applyFont="1" applyFill="1" applyBorder="1" applyAlignment="1">
      <alignment horizontal="center" vertical="center" wrapText="1"/>
    </xf>
    <xf numFmtId="0" fontId="13" fillId="15" borderId="39" xfId="0" applyFont="1" applyFill="1" applyBorder="1" applyAlignment="1">
      <alignment horizontal="center" vertical="center" wrapText="1"/>
    </xf>
    <xf numFmtId="0" fontId="13" fillId="15" borderId="40" xfId="0" applyFont="1" applyFill="1" applyBorder="1" applyAlignment="1">
      <alignment horizontal="center" vertical="center" wrapText="1"/>
    </xf>
    <xf numFmtId="0" fontId="14" fillId="0" borderId="0" xfId="0" applyFont="1" applyAlignment="1">
      <alignment horizontal="center" vertical="center"/>
    </xf>
    <xf numFmtId="0" fontId="14" fillId="0" borderId="22" xfId="0" applyFont="1" applyBorder="1" applyAlignment="1">
      <alignment horizontal="center" vertical="center"/>
    </xf>
    <xf numFmtId="0" fontId="12" fillId="13" borderId="28" xfId="0" applyFont="1" applyFill="1" applyBorder="1" applyAlignment="1">
      <alignment horizontal="center" vertical="center" wrapText="1"/>
    </xf>
    <xf numFmtId="0" fontId="12" fillId="13" borderId="32" xfId="0" applyFont="1" applyFill="1" applyBorder="1" applyAlignment="1">
      <alignment horizontal="center" vertical="center" wrapText="1"/>
    </xf>
    <xf numFmtId="0" fontId="12" fillId="13" borderId="35" xfId="0" applyFont="1" applyFill="1" applyBorder="1" applyAlignment="1">
      <alignment horizontal="center" vertical="center" wrapText="1"/>
    </xf>
    <xf numFmtId="0" fontId="12" fillId="13" borderId="36" xfId="0" applyFont="1" applyFill="1" applyBorder="1" applyAlignment="1">
      <alignment horizontal="center" vertical="center" wrapText="1"/>
    </xf>
    <xf numFmtId="0" fontId="12" fillId="13" borderId="11" xfId="0" applyFont="1" applyFill="1" applyBorder="1" applyAlignment="1">
      <alignment horizontal="center" vertical="center" wrapText="1"/>
    </xf>
    <xf numFmtId="0" fontId="12" fillId="13" borderId="37" xfId="0" applyFont="1" applyFill="1" applyBorder="1" applyAlignment="1">
      <alignment horizontal="center" vertical="center" wrapText="1"/>
    </xf>
    <xf numFmtId="0" fontId="12" fillId="13" borderId="38" xfId="0" applyFont="1" applyFill="1" applyBorder="1" applyAlignment="1">
      <alignment horizontal="center" vertical="center" wrapText="1"/>
    </xf>
    <xf numFmtId="0" fontId="12" fillId="13" borderId="39" xfId="0" applyFont="1" applyFill="1" applyBorder="1" applyAlignment="1">
      <alignment horizontal="center" vertical="center" wrapText="1"/>
    </xf>
    <xf numFmtId="0" fontId="12" fillId="13" borderId="40" xfId="0" applyFont="1" applyFill="1" applyBorder="1" applyAlignment="1">
      <alignment horizontal="center" vertical="center" wrapText="1"/>
    </xf>
    <xf numFmtId="0" fontId="23" fillId="0" borderId="0" xfId="0" applyFont="1" applyAlignment="1">
      <alignment horizontal="center"/>
    </xf>
    <xf numFmtId="0" fontId="23" fillId="0" borderId="0" xfId="0" applyFont="1" applyBorder="1" applyAlignment="1">
      <alignment horizontal="center"/>
    </xf>
    <xf numFmtId="0" fontId="12" fillId="24" borderId="73" xfId="0" applyFont="1" applyFill="1" applyBorder="1" applyAlignment="1">
      <alignment horizontal="center" vertical="center" wrapText="1"/>
    </xf>
    <xf numFmtId="0" fontId="12" fillId="24" borderId="69" xfId="0" applyFont="1" applyFill="1" applyBorder="1" applyAlignment="1">
      <alignment horizontal="center" vertical="center" wrapText="1"/>
    </xf>
    <xf numFmtId="0" fontId="13" fillId="25" borderId="68" xfId="0" applyFont="1" applyFill="1" applyBorder="1" applyAlignment="1">
      <alignment horizontal="center" vertical="center" wrapText="1"/>
    </xf>
    <xf numFmtId="0" fontId="13" fillId="25" borderId="65" xfId="0" applyFont="1" applyFill="1" applyBorder="1" applyAlignment="1">
      <alignment horizontal="center" vertical="center" wrapText="1"/>
    </xf>
    <xf numFmtId="0" fontId="13" fillId="25" borderId="66" xfId="0" applyFont="1" applyFill="1" applyBorder="1" applyAlignment="1">
      <alignment horizontal="center" vertical="center" wrapText="1"/>
    </xf>
    <xf numFmtId="0" fontId="13" fillId="25" borderId="71" xfId="0" applyFont="1" applyFill="1" applyBorder="1" applyAlignment="1">
      <alignment horizontal="center" vertical="center" wrapText="1"/>
    </xf>
    <xf numFmtId="0" fontId="13" fillId="25" borderId="46" xfId="0" applyFont="1" applyFill="1" applyBorder="1" applyAlignment="1">
      <alignment horizontal="center" vertical="center" wrapText="1"/>
    </xf>
    <xf numFmtId="0" fontId="13" fillId="25" borderId="82" xfId="0" applyFont="1" applyFill="1" applyBorder="1" applyAlignment="1">
      <alignment horizontal="center" vertical="center" wrapText="1"/>
    </xf>
    <xf numFmtId="0" fontId="12" fillId="25" borderId="78" xfId="0" applyFont="1" applyFill="1" applyBorder="1" applyAlignment="1">
      <alignment horizontal="center" vertical="center" wrapText="1"/>
    </xf>
    <xf numFmtId="0" fontId="12" fillId="25" borderId="32" xfId="0" applyFont="1" applyFill="1" applyBorder="1" applyAlignment="1">
      <alignment horizontal="center" vertical="center" wrapText="1"/>
    </xf>
    <xf numFmtId="0" fontId="12" fillId="25" borderId="35" xfId="0" applyFont="1" applyFill="1" applyBorder="1" applyAlignment="1">
      <alignment horizontal="center" vertical="center" wrapText="1"/>
    </xf>
    <xf numFmtId="0" fontId="12" fillId="26" borderId="78" xfId="0" applyFont="1" applyFill="1" applyBorder="1" applyAlignment="1">
      <alignment horizontal="center" vertical="center" wrapText="1"/>
    </xf>
    <xf numFmtId="0" fontId="12" fillId="26" borderId="32" xfId="0" applyFont="1" applyFill="1" applyBorder="1" applyAlignment="1">
      <alignment horizontal="center" vertical="center" wrapText="1"/>
    </xf>
    <xf numFmtId="0" fontId="12" fillId="26" borderId="35" xfId="0" applyFont="1" applyFill="1" applyBorder="1" applyAlignment="1">
      <alignment horizontal="center" vertical="center" wrapText="1"/>
    </xf>
    <xf numFmtId="0" fontId="13" fillId="26" borderId="68" xfId="0" applyFont="1" applyFill="1" applyBorder="1" applyAlignment="1">
      <alignment horizontal="center" vertical="center" wrapText="1"/>
    </xf>
    <xf numFmtId="0" fontId="13" fillId="26" borderId="65" xfId="0" applyFont="1" applyFill="1" applyBorder="1" applyAlignment="1">
      <alignment horizontal="center" vertical="center" wrapText="1"/>
    </xf>
    <xf numFmtId="0" fontId="13" fillId="26" borderId="66" xfId="0" applyFont="1" applyFill="1" applyBorder="1" applyAlignment="1">
      <alignment horizontal="center" vertical="center" wrapText="1"/>
    </xf>
    <xf numFmtId="0" fontId="12" fillId="25" borderId="81" xfId="0" applyFont="1" applyFill="1" applyBorder="1" applyAlignment="1">
      <alignment horizontal="center" vertical="center" wrapText="1"/>
    </xf>
    <xf numFmtId="0" fontId="13" fillId="25" borderId="83" xfId="0" applyFont="1" applyFill="1" applyBorder="1" applyAlignment="1">
      <alignment horizontal="center" vertical="center" wrapText="1"/>
    </xf>
    <xf numFmtId="0" fontId="12" fillId="24" borderId="74" xfId="0" applyFont="1" applyFill="1" applyBorder="1" applyAlignment="1">
      <alignment horizontal="center" vertical="center" wrapText="1"/>
    </xf>
    <xf numFmtId="0" fontId="12" fillId="24" borderId="76" xfId="0" applyFont="1" applyFill="1" applyBorder="1" applyAlignment="1">
      <alignment horizontal="center" vertical="center" wrapText="1"/>
    </xf>
    <xf numFmtId="0" fontId="12" fillId="24" borderId="77" xfId="0" applyFont="1" applyFill="1" applyBorder="1" applyAlignment="1">
      <alignment horizontal="center" vertical="center" wrapText="1"/>
    </xf>
    <xf numFmtId="0" fontId="12" fillId="25" borderId="79" xfId="0" applyFont="1" applyFill="1" applyBorder="1" applyAlignment="1">
      <alignment horizontal="center" vertical="center" wrapText="1"/>
    </xf>
    <xf numFmtId="0" fontId="12" fillId="25" borderId="80" xfId="0" applyFont="1" applyFill="1" applyBorder="1" applyAlignment="1">
      <alignment horizontal="center" vertical="center" wrapText="1"/>
    </xf>
    <xf numFmtId="0" fontId="12" fillId="25" borderId="84" xfId="0" applyFont="1" applyFill="1" applyBorder="1" applyAlignment="1">
      <alignment horizontal="center" vertical="center" wrapText="1"/>
    </xf>
    <xf numFmtId="0" fontId="12" fillId="24" borderId="72" xfId="0" applyFont="1" applyFill="1" applyBorder="1" applyAlignment="1">
      <alignment horizontal="center" vertical="center" wrapText="1"/>
    </xf>
    <xf numFmtId="0" fontId="12" fillId="24" borderId="75" xfId="0" applyFont="1" applyFill="1" applyBorder="1" applyAlignment="1">
      <alignment horizontal="center" vertical="center" wrapText="1"/>
    </xf>
    <xf numFmtId="0" fontId="6" fillId="2" borderId="1" xfId="0" applyFont="1" applyFill="1" applyBorder="1" applyAlignment="1">
      <alignment horizontal="center" vertical="center"/>
    </xf>
    <xf numFmtId="0" fontId="0" fillId="3" borderId="1" xfId="0" applyFill="1" applyBorder="1" applyAlignment="1">
      <alignment horizontal="center"/>
    </xf>
    <xf numFmtId="0" fontId="0" fillId="2" borderId="24"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3" borderId="9" xfId="0" applyFill="1"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2" borderId="0" xfId="0" applyFill="1" applyBorder="1" applyAlignment="1">
      <alignment horizontal="left" vertical="center" wrapText="1"/>
    </xf>
    <xf numFmtId="0" fontId="0" fillId="2" borderId="24" xfId="0" applyFill="1" applyBorder="1" applyAlignment="1">
      <alignment horizontal="left" vertical="center" wrapText="1"/>
    </xf>
    <xf numFmtId="0" fontId="0" fillId="0" borderId="1" xfId="0" applyBorder="1" applyAlignment="1">
      <alignment horizontal="center" vertic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10" fontId="0" fillId="2" borderId="10" xfId="1" applyNumberFormat="1" applyFont="1" applyFill="1" applyBorder="1" applyAlignment="1">
      <alignment horizontal="center"/>
    </xf>
    <xf numFmtId="10" fontId="0" fillId="2" borderId="11" xfId="1" applyNumberFormat="1" applyFont="1" applyFill="1" applyBorder="1" applyAlignment="1">
      <alignment horizontal="center"/>
    </xf>
    <xf numFmtId="10" fontId="0" fillId="2" borderId="12" xfId="1" applyNumberFormat="1" applyFont="1" applyFill="1" applyBorder="1" applyAlignment="1">
      <alignment horizontal="center"/>
    </xf>
    <xf numFmtId="10" fontId="0" fillId="2" borderId="10" xfId="0" applyNumberFormat="1" applyFill="1" applyBorder="1" applyAlignment="1">
      <alignment horizontal="center"/>
    </xf>
    <xf numFmtId="10" fontId="0" fillId="2" borderId="11" xfId="0" applyNumberFormat="1" applyFill="1" applyBorder="1" applyAlignment="1">
      <alignment horizontal="center"/>
    </xf>
    <xf numFmtId="10" fontId="0" fillId="2" borderId="12" xfId="0" applyNumberFormat="1" applyFill="1" applyBorder="1" applyAlignment="1">
      <alignment horizontal="center"/>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8" fillId="0" borderId="0" xfId="0" applyFont="1" applyAlignment="1">
      <alignment horizontal="center"/>
    </xf>
    <xf numFmtId="0" fontId="9" fillId="6" borderId="1" xfId="0" applyFont="1" applyFill="1" applyBorder="1" applyAlignment="1">
      <alignment horizontal="center"/>
    </xf>
    <xf numFmtId="0" fontId="2" fillId="2" borderId="0" xfId="0" applyFont="1" applyFill="1" applyBorder="1" applyAlignment="1">
      <alignment horizontal="center" vertical="center" wrapText="1"/>
    </xf>
    <xf numFmtId="0" fontId="2" fillId="2" borderId="0" xfId="0" applyFont="1" applyFill="1" applyBorder="1" applyAlignment="1">
      <alignment horizontal="center"/>
    </xf>
    <xf numFmtId="0" fontId="0" fillId="3" borderId="18" xfId="0" applyFill="1" applyBorder="1" applyAlignment="1">
      <alignment horizontal="center"/>
    </xf>
    <xf numFmtId="0" fontId="0" fillId="3" borderId="19" xfId="0" applyFill="1" applyBorder="1" applyAlignment="1">
      <alignment horizontal="center"/>
    </xf>
    <xf numFmtId="0" fontId="0" fillId="3" borderId="20" xfId="0" applyFill="1" applyBorder="1" applyAlignment="1">
      <alignment horizontal="center"/>
    </xf>
    <xf numFmtId="0" fontId="2" fillId="2" borderId="0" xfId="0" applyFont="1" applyFill="1" applyBorder="1" applyAlignment="1">
      <alignment horizontal="center" vertical="center"/>
    </xf>
  </cellXfs>
  <cellStyles count="3">
    <cellStyle name="Hipervínculo" xfId="2" builtinId="8"/>
    <cellStyle name="Normal" xfId="0" builtinId="0"/>
    <cellStyle name="Porcentaje"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solidFill>
                  <a:schemeClr val="tx1"/>
                </a:solidFill>
                <a:latin typeface="Times New Roman" panose="02020603050405020304" pitchFamily="18" charset="0"/>
                <a:cs typeface="Times New Roman" panose="02020603050405020304" pitchFamily="18" charset="0"/>
              </a:rPr>
              <a:t>Proyectos desarrollados en el CAP al semestre </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manualLayout>
          <c:layoutTarget val="inner"/>
          <c:xMode val="edge"/>
          <c:yMode val="edge"/>
          <c:x val="0.13446716144233126"/>
          <c:y val="0.18803599599364895"/>
          <c:w val="0.4761066917655109"/>
          <c:h val="0.68101277597820475"/>
        </c:manualLayout>
      </c:layout>
      <c:pieChart>
        <c:varyColors val="1"/>
        <c:ser>
          <c:idx val="0"/>
          <c:order val="0"/>
          <c:tx>
            <c:strRef>
              <c:f>'Proyectos al semestre '!$B$96</c:f>
              <c:strCache>
                <c:ptCount val="1"/>
                <c:pt idx="0">
                  <c:v>Proyectos desarrollados en el CAP al semestre </c:v>
                </c:pt>
              </c:strCache>
            </c:strRef>
          </c:tx>
          <c:dPt>
            <c:idx val="0"/>
            <c:bubble3D val="0"/>
            <c:spPr>
              <a:solidFill>
                <a:schemeClr val="accent6"/>
              </a:solidFill>
              <a:ln>
                <a:solidFill>
                  <a:schemeClr val="accent6"/>
                </a:solid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617E-4AB1-A637-82E49EA02570}"/>
              </c:ext>
            </c:extLst>
          </c:dPt>
          <c:dPt>
            <c:idx val="1"/>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617E-4AB1-A637-82E49EA02570}"/>
              </c:ext>
            </c:extLst>
          </c:dPt>
          <c:dPt>
            <c:idx val="2"/>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617E-4AB1-A637-82E49EA02570}"/>
              </c:ext>
            </c:extLst>
          </c:dPt>
          <c:dPt>
            <c:idx val="3"/>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617E-4AB1-A637-82E49EA0257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'Proyectos al semestre '!$A$97:$A$100</c:f>
              <c:strCache>
                <c:ptCount val="4"/>
                <c:pt idx="0">
                  <c:v>Ingeniería mecánica</c:v>
                </c:pt>
                <c:pt idx="1">
                  <c:v>Ingeniería industrial </c:v>
                </c:pt>
                <c:pt idx="2">
                  <c:v>Ingeniería electrónica </c:v>
                </c:pt>
                <c:pt idx="3">
                  <c:v>Ingenieria Biomedica </c:v>
                </c:pt>
              </c:strCache>
            </c:strRef>
          </c:cat>
          <c:val>
            <c:numRef>
              <c:f>'Proyectos al semestre '!$B$97:$B$100</c:f>
              <c:numCache>
                <c:formatCode>General</c:formatCode>
                <c:ptCount val="4"/>
                <c:pt idx="0">
                  <c:v>25</c:v>
                </c:pt>
                <c:pt idx="1">
                  <c:v>59</c:v>
                </c:pt>
                <c:pt idx="2">
                  <c:v>49</c:v>
                </c:pt>
                <c:pt idx="3">
                  <c:v>31</c:v>
                </c:pt>
              </c:numCache>
            </c:numRef>
          </c:val>
          <c:extLst>
            <c:ext xmlns:c16="http://schemas.microsoft.com/office/drawing/2014/chart" uri="{C3380CC4-5D6E-409C-BE32-E72D297353CC}">
              <c16:uniqueId val="{00000008-617E-4AB1-A637-82E49EA02570}"/>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6034915744372569"/>
          <c:y val="0.34632963085462676"/>
          <c:w val="0.32589069422115297"/>
          <c:h val="0.35233616680587726"/>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E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b="1">
                <a:solidFill>
                  <a:schemeClr val="tx1"/>
                </a:solidFill>
                <a:latin typeface="Times New Roman" panose="02020603050405020304" pitchFamily="18" charset="0"/>
                <a:cs typeface="Times New Roman" panose="02020603050405020304" pitchFamily="18" charset="0"/>
              </a:rPr>
              <a:t>Proyectos</a:t>
            </a:r>
            <a:r>
              <a:rPr lang="es-ES" b="1" baseline="0">
                <a:solidFill>
                  <a:schemeClr val="tx1"/>
                </a:solidFill>
                <a:latin typeface="Times New Roman" panose="02020603050405020304" pitchFamily="18" charset="0"/>
                <a:cs typeface="Times New Roman" panose="02020603050405020304" pitchFamily="18" charset="0"/>
              </a:rPr>
              <a:t> desarrollados en el CAP al semestre</a:t>
            </a:r>
            <a:endParaRPr lang="es-ES" b="1">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0"/>
          <c:order val="0"/>
          <c:tx>
            <c:strRef>
              <c:f>'Proyectos al semestre '!$B$115</c:f>
              <c:strCache>
                <c:ptCount val="1"/>
                <c:pt idx="0">
                  <c:v>2019-2 </c:v>
                </c:pt>
              </c:strCache>
            </c:strRef>
          </c:tx>
          <c:spPr>
            <a:solidFill>
              <a:schemeClr val="accent1"/>
            </a:solidFill>
            <a:ln>
              <a:noFill/>
            </a:ln>
            <a:effectLst/>
          </c:spPr>
          <c:invertIfNegative val="0"/>
          <c:cat>
            <c:strRef>
              <c:f>'Proyectos al semestre '!$A$116:$A$119</c:f>
              <c:strCache>
                <c:ptCount val="4"/>
                <c:pt idx="0">
                  <c:v>Ingeniería mecánica</c:v>
                </c:pt>
                <c:pt idx="1">
                  <c:v>Ingeniería industrial </c:v>
                </c:pt>
                <c:pt idx="2">
                  <c:v>Ingeniería electrónica </c:v>
                </c:pt>
                <c:pt idx="3">
                  <c:v>Ingenieria Biomedica </c:v>
                </c:pt>
              </c:strCache>
            </c:strRef>
          </c:cat>
          <c:val>
            <c:numRef>
              <c:f>'Proyectos al semestre '!$B$116:$B$119</c:f>
              <c:numCache>
                <c:formatCode>General</c:formatCode>
                <c:ptCount val="4"/>
                <c:pt idx="0">
                  <c:v>10</c:v>
                </c:pt>
                <c:pt idx="1">
                  <c:v>5</c:v>
                </c:pt>
                <c:pt idx="2">
                  <c:v>49</c:v>
                </c:pt>
                <c:pt idx="3">
                  <c:v>0</c:v>
                </c:pt>
              </c:numCache>
            </c:numRef>
          </c:val>
          <c:extLst>
            <c:ext xmlns:c16="http://schemas.microsoft.com/office/drawing/2014/chart" uri="{C3380CC4-5D6E-409C-BE32-E72D297353CC}">
              <c16:uniqueId val="{00000000-5ED4-439E-A981-936E2399F68D}"/>
            </c:ext>
          </c:extLst>
        </c:ser>
        <c:ser>
          <c:idx val="1"/>
          <c:order val="1"/>
          <c:tx>
            <c:strRef>
              <c:f>'Proyectos al semestre '!$C$115</c:f>
              <c:strCache>
                <c:ptCount val="1"/>
                <c:pt idx="0">
                  <c:v>2021-2</c:v>
                </c:pt>
              </c:strCache>
            </c:strRef>
          </c:tx>
          <c:spPr>
            <a:solidFill>
              <a:schemeClr val="accent2"/>
            </a:solidFill>
            <a:ln>
              <a:noFill/>
            </a:ln>
            <a:effectLst/>
          </c:spPr>
          <c:invertIfNegative val="0"/>
          <c:cat>
            <c:strRef>
              <c:f>'Proyectos al semestre '!$A$116:$A$119</c:f>
              <c:strCache>
                <c:ptCount val="4"/>
                <c:pt idx="0">
                  <c:v>Ingeniería mecánica</c:v>
                </c:pt>
                <c:pt idx="1">
                  <c:v>Ingeniería industrial </c:v>
                </c:pt>
                <c:pt idx="2">
                  <c:v>Ingeniería electrónica </c:v>
                </c:pt>
                <c:pt idx="3">
                  <c:v>Ingenieria Biomedica </c:v>
                </c:pt>
              </c:strCache>
            </c:strRef>
          </c:cat>
          <c:val>
            <c:numRef>
              <c:f>'Proyectos al semestre '!$C$116:$C$119</c:f>
              <c:numCache>
                <c:formatCode>General</c:formatCode>
                <c:ptCount val="4"/>
                <c:pt idx="0">
                  <c:v>25</c:v>
                </c:pt>
                <c:pt idx="1">
                  <c:v>59</c:v>
                </c:pt>
                <c:pt idx="2">
                  <c:v>49</c:v>
                </c:pt>
                <c:pt idx="3">
                  <c:v>31</c:v>
                </c:pt>
              </c:numCache>
            </c:numRef>
          </c:val>
          <c:extLst>
            <c:ext xmlns:c16="http://schemas.microsoft.com/office/drawing/2014/chart" uri="{C3380CC4-5D6E-409C-BE32-E72D297353CC}">
              <c16:uniqueId val="{00000001-5ED4-439E-A981-936E2399F68D}"/>
            </c:ext>
          </c:extLst>
        </c:ser>
        <c:dLbls>
          <c:showLegendKey val="0"/>
          <c:showVal val="0"/>
          <c:showCatName val="0"/>
          <c:showSerName val="0"/>
          <c:showPercent val="0"/>
          <c:showBubbleSize val="0"/>
        </c:dLbls>
        <c:gapWidth val="219"/>
        <c:overlap val="-27"/>
        <c:axId val="480799712"/>
        <c:axId val="480800128"/>
      </c:barChart>
      <c:catAx>
        <c:axId val="4807997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solidFill>
                      <a:schemeClr val="tx1"/>
                    </a:solidFill>
                    <a:latin typeface="Times New Roman" panose="02020603050405020304" pitchFamily="18" charset="0"/>
                    <a:cs typeface="Times New Roman" panose="02020603050405020304" pitchFamily="18" charset="0"/>
                  </a:rPr>
                  <a:t>Programa</a:t>
                </a:r>
                <a:r>
                  <a:rPr lang="es-ES" baseline="0">
                    <a:solidFill>
                      <a:schemeClr val="tx1"/>
                    </a:solidFill>
                    <a:latin typeface="Times New Roman" panose="02020603050405020304" pitchFamily="18" charset="0"/>
                    <a:cs typeface="Times New Roman" panose="02020603050405020304" pitchFamily="18" charset="0"/>
                  </a:rPr>
                  <a:t> acádemico</a:t>
                </a:r>
                <a:endParaRPr lang="es-ES">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ES"/>
          </a:p>
        </c:txPr>
        <c:crossAx val="480800128"/>
        <c:crosses val="autoZero"/>
        <c:auto val="1"/>
        <c:lblAlgn val="ctr"/>
        <c:lblOffset val="100"/>
        <c:noMultiLvlLbl val="0"/>
      </c:catAx>
      <c:valAx>
        <c:axId val="480800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solidFill>
                      <a:schemeClr val="tx1"/>
                    </a:solidFill>
                    <a:latin typeface="Times New Roman" panose="02020603050405020304" pitchFamily="18" charset="0"/>
                    <a:cs typeface="Times New Roman" panose="02020603050405020304" pitchFamily="18" charset="0"/>
                  </a:rPr>
                  <a:t>Número</a:t>
                </a:r>
                <a:r>
                  <a:rPr lang="es-ES" baseline="0">
                    <a:solidFill>
                      <a:schemeClr val="tx1"/>
                    </a:solidFill>
                    <a:latin typeface="Times New Roman" panose="02020603050405020304" pitchFamily="18" charset="0"/>
                    <a:cs typeface="Times New Roman" panose="02020603050405020304" pitchFamily="18" charset="0"/>
                  </a:rPr>
                  <a:t> de proyectos</a:t>
                </a:r>
                <a:endParaRPr lang="es-ES">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E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ES"/>
          </a:p>
        </c:txPr>
        <c:crossAx val="480799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col"/>
        <c:grouping val="clustered"/>
        <c:varyColors val="0"/>
        <c:ser>
          <c:idx val="0"/>
          <c:order val="0"/>
          <c:tx>
            <c:strRef>
              <c:f>'Proyectos al semestre '!$F$114</c:f>
              <c:strCache>
                <c:ptCount val="1"/>
                <c:pt idx="0">
                  <c:v>Proyectos desarrollados en el CAP al semestre </c:v>
                </c:pt>
              </c:strCache>
            </c:strRef>
          </c:tx>
          <c:spPr>
            <a:solidFill>
              <a:schemeClr val="accent1"/>
            </a:solidFill>
            <a:ln>
              <a:noFill/>
            </a:ln>
            <a:effectLst/>
          </c:spPr>
          <c:invertIfNegative val="0"/>
          <c:cat>
            <c:strRef>
              <c:f>'Proyectos al semestre '!$E$115:$E$119</c:f>
              <c:strCache>
                <c:ptCount val="5"/>
                <c:pt idx="0">
                  <c:v>Programa Académico</c:v>
                </c:pt>
                <c:pt idx="1">
                  <c:v>Ingeniería mecánica</c:v>
                </c:pt>
                <c:pt idx="2">
                  <c:v>Ingeniería industrial </c:v>
                </c:pt>
                <c:pt idx="3">
                  <c:v>Ingeniería electrónica </c:v>
                </c:pt>
                <c:pt idx="4">
                  <c:v>Ingenieria Biomedica </c:v>
                </c:pt>
              </c:strCache>
            </c:strRef>
          </c:cat>
          <c:val>
            <c:numRef>
              <c:f>'Proyectos al semestre '!$F$115:$F$119</c:f>
              <c:numCache>
                <c:formatCode>0%</c:formatCode>
                <c:ptCount val="5"/>
                <c:pt idx="0">
                  <c:v>0</c:v>
                </c:pt>
                <c:pt idx="1">
                  <c:v>0.15625</c:v>
                </c:pt>
                <c:pt idx="2">
                  <c:v>7.8125E-2</c:v>
                </c:pt>
                <c:pt idx="3">
                  <c:v>0.765625</c:v>
                </c:pt>
                <c:pt idx="4">
                  <c:v>0</c:v>
                </c:pt>
              </c:numCache>
            </c:numRef>
          </c:val>
          <c:extLst>
            <c:ext xmlns:c16="http://schemas.microsoft.com/office/drawing/2014/chart" uri="{C3380CC4-5D6E-409C-BE32-E72D297353CC}">
              <c16:uniqueId val="{00000000-5D53-4180-BD6C-4C4F8DE8CF0A}"/>
            </c:ext>
          </c:extLst>
        </c:ser>
        <c:ser>
          <c:idx val="1"/>
          <c:order val="1"/>
          <c:tx>
            <c:strRef>
              <c:f>'Proyectos al semestre '!$G$114</c:f>
              <c:strCache>
                <c:ptCount val="1"/>
              </c:strCache>
            </c:strRef>
          </c:tx>
          <c:spPr>
            <a:solidFill>
              <a:schemeClr val="accent2"/>
            </a:solidFill>
            <a:ln>
              <a:noFill/>
            </a:ln>
            <a:effectLst/>
          </c:spPr>
          <c:invertIfNegative val="0"/>
          <c:cat>
            <c:strRef>
              <c:f>'Proyectos al semestre '!$E$115:$E$119</c:f>
              <c:strCache>
                <c:ptCount val="5"/>
                <c:pt idx="0">
                  <c:v>Programa Académico</c:v>
                </c:pt>
                <c:pt idx="1">
                  <c:v>Ingeniería mecánica</c:v>
                </c:pt>
                <c:pt idx="2">
                  <c:v>Ingeniería industrial </c:v>
                </c:pt>
                <c:pt idx="3">
                  <c:v>Ingeniería electrónica </c:v>
                </c:pt>
                <c:pt idx="4">
                  <c:v>Ingenieria Biomedica </c:v>
                </c:pt>
              </c:strCache>
            </c:strRef>
          </c:cat>
          <c:val>
            <c:numRef>
              <c:f>'Proyectos al semestre '!$G$115:$G$119</c:f>
              <c:numCache>
                <c:formatCode>0%</c:formatCode>
                <c:ptCount val="5"/>
                <c:pt idx="0">
                  <c:v>0</c:v>
                </c:pt>
                <c:pt idx="1">
                  <c:v>0.1524390243902439</c:v>
                </c:pt>
                <c:pt idx="2">
                  <c:v>0.3597560975609756</c:v>
                </c:pt>
                <c:pt idx="3">
                  <c:v>0.29878048780487804</c:v>
                </c:pt>
                <c:pt idx="4">
                  <c:v>0.18902439024390244</c:v>
                </c:pt>
              </c:numCache>
            </c:numRef>
          </c:val>
          <c:extLst>
            <c:ext xmlns:c16="http://schemas.microsoft.com/office/drawing/2014/chart" uri="{C3380CC4-5D6E-409C-BE32-E72D297353CC}">
              <c16:uniqueId val="{00000001-5D53-4180-BD6C-4C4F8DE8CF0A}"/>
            </c:ext>
          </c:extLst>
        </c:ser>
        <c:dLbls>
          <c:showLegendKey val="0"/>
          <c:showVal val="0"/>
          <c:showCatName val="0"/>
          <c:showSerName val="0"/>
          <c:showPercent val="0"/>
          <c:showBubbleSize val="0"/>
        </c:dLbls>
        <c:gapWidth val="219"/>
        <c:overlap val="-27"/>
        <c:axId val="835599024"/>
        <c:axId val="835586128"/>
      </c:barChart>
      <c:catAx>
        <c:axId val="83559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5586128"/>
        <c:crosses val="autoZero"/>
        <c:auto val="1"/>
        <c:lblAlgn val="ctr"/>
        <c:lblOffset val="100"/>
        <c:noMultiLvlLbl val="0"/>
      </c:catAx>
      <c:valAx>
        <c:axId val="835586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8355990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spc="5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200" b="1">
                <a:solidFill>
                  <a:sysClr val="windowText" lastClr="000000"/>
                </a:solidFill>
                <a:latin typeface="Times New Roman" panose="02020603050405020304" pitchFamily="18" charset="0"/>
                <a:cs typeface="Times New Roman" panose="02020603050405020304" pitchFamily="18" charset="0"/>
              </a:rPr>
              <a:t>Utilización</a:t>
            </a:r>
            <a:r>
              <a:rPr lang="es-ES" sz="1200" b="1" baseline="0">
                <a:solidFill>
                  <a:sysClr val="windowText" lastClr="000000"/>
                </a:solidFill>
                <a:latin typeface="Times New Roman" panose="02020603050405020304" pitchFamily="18" charset="0"/>
                <a:cs typeface="Times New Roman" panose="02020603050405020304" pitchFamily="18" charset="0"/>
              </a:rPr>
              <a:t> vs tiempo ocioso de los equipos al semestre- periodo 2021-2</a:t>
            </a:r>
            <a:endParaRPr lang="es-ES" sz="1200" b="1">
              <a:solidFill>
                <a:sysClr val="windowText" lastClr="000000"/>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200" b="1" i="0" u="none" strike="noStrike" kern="1200" cap="none" spc="5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5"/>
          <c:order val="5"/>
          <c:tx>
            <c:strRef>
              <c:f>Total!$I$88</c:f>
              <c:strCache>
                <c:ptCount val="1"/>
                <c:pt idx="0">
                  <c:v>Tiempo ocioso</c:v>
                </c:pt>
              </c:strCache>
            </c:strRef>
          </c:tx>
          <c:spPr>
            <a:noFill/>
            <a:ln w="25400" cap="flat" cmpd="sng" algn="ctr">
              <a:solidFill>
                <a:schemeClr val="accent6"/>
              </a:solidFill>
              <a:miter lim="800000"/>
            </a:ln>
            <a:effectLst/>
          </c:spPr>
          <c:invertIfNegative val="0"/>
          <c:cat>
            <c:strRef>
              <c:extLst>
                <c:ext xmlns:c15="http://schemas.microsoft.com/office/drawing/2012/chart" uri="{02D57815-91ED-43cb-92C2-25804820EDAC}">
                  <c15:fullRef>
                    <c15:sqref>Total!$A$89:$A$106</c15:sqref>
                  </c15:fullRef>
                </c:ext>
              </c:extLst>
              <c:f>(Total!$A$89,Total!$A$92,Total!$A$95,Total!$A$98,Total!$A$101,Total!$A$104:$A$106)</c:f>
              <c:strCache>
                <c:ptCount val="6"/>
                <c:pt idx="0">
                  <c:v>Centro de mecanizado CNC </c:v>
                </c:pt>
                <c:pt idx="1">
                  <c:v>Impresora 3D X5</c:v>
                </c:pt>
                <c:pt idx="2">
                  <c:v>Robot</c:v>
                </c:pt>
                <c:pt idx="3">
                  <c:v>Torno </c:v>
                </c:pt>
                <c:pt idx="4">
                  <c:v>Cortadora Laser </c:v>
                </c:pt>
                <c:pt idx="5">
                  <c:v>Termoformadora</c:v>
                </c:pt>
              </c:strCache>
            </c:strRef>
          </c:cat>
          <c:val>
            <c:numRef>
              <c:extLst>
                <c:ext xmlns:c15="http://schemas.microsoft.com/office/drawing/2012/chart" uri="{02D57815-91ED-43cb-92C2-25804820EDAC}">
                  <c15:fullRef>
                    <c15:sqref>Total!$I$89:$I$106</c15:sqref>
                  </c15:fullRef>
                </c:ext>
              </c:extLst>
              <c:f>(Total!$I$89,Total!$I$92,Total!$I$95,Total!$I$98,Total!$I$101,Total!$I$104:$I$106)</c:f>
              <c:numCache>
                <c:formatCode>0.00%</c:formatCode>
                <c:ptCount val="8"/>
                <c:pt idx="0">
                  <c:v>0.53578199999999998</c:v>
                </c:pt>
                <c:pt idx="1">
                  <c:v>0.41035087719298236</c:v>
                </c:pt>
                <c:pt idx="2">
                  <c:v>0.83825757575757576</c:v>
                </c:pt>
                <c:pt idx="3">
                  <c:v>0.72404545454545455</c:v>
                </c:pt>
                <c:pt idx="4">
                  <c:v>0.70892435898717943</c:v>
                </c:pt>
                <c:pt idx="5">
                  <c:v>0.71263759167499996</c:v>
                </c:pt>
              </c:numCache>
            </c:numRef>
          </c:val>
          <c:extLst>
            <c:ext xmlns:c16="http://schemas.microsoft.com/office/drawing/2014/chart" uri="{C3380CC4-5D6E-409C-BE32-E72D297353CC}">
              <c16:uniqueId val="{00000001-A1CC-4635-89B0-E5ABD9025CCC}"/>
            </c:ext>
          </c:extLst>
        </c:ser>
        <c:ser>
          <c:idx val="6"/>
          <c:order val="6"/>
          <c:tx>
            <c:strRef>
              <c:f>Total!$H$88</c:f>
              <c:strCache>
                <c:ptCount val="1"/>
                <c:pt idx="0">
                  <c:v>Utilización</c:v>
                </c:pt>
              </c:strCache>
            </c:strRef>
          </c:tx>
          <c:spPr>
            <a:noFill/>
            <a:ln w="25400" cap="flat" cmpd="sng" algn="ctr">
              <a:solidFill>
                <a:schemeClr val="accent1">
                  <a:lumMod val="60000"/>
                </a:schemeClr>
              </a:solidFill>
              <a:miter lim="800000"/>
            </a:ln>
            <a:effectLst/>
          </c:spPr>
          <c:invertIfNegative val="0"/>
          <c:cat>
            <c:strLit>
              <c:ptCount val="8"/>
              <c:pt idx="0">
                <c:v>Centro de mecanizado CNC </c:v>
              </c:pt>
              <c:pt idx="1">
                <c:v>Impresora 3D X5</c:v>
              </c:pt>
              <c:pt idx="2">
                <c:v>Robot</c:v>
              </c:pt>
              <c:pt idx="3">
                <c:v>Torno </c:v>
              </c:pt>
              <c:pt idx="4">
                <c:v>Cortadora Laser </c:v>
              </c:pt>
              <c:pt idx="5">
                <c:v>Termoformadora</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Total!$H$89:$H$106</c15:sqref>
                  </c15:fullRef>
                </c:ext>
              </c:extLst>
              <c:f>(Total!$H$89,Total!$H$92,Total!$H$95,Total!$H$98,Total!$H$101,Total!$H$104:$H$106)</c:f>
              <c:numCache>
                <c:formatCode>0.00%</c:formatCode>
                <c:ptCount val="8"/>
                <c:pt idx="0">
                  <c:v>0.46421799999999996</c:v>
                </c:pt>
                <c:pt idx="1">
                  <c:v>0.58964912280701764</c:v>
                </c:pt>
                <c:pt idx="2">
                  <c:v>0.16174242424242424</c:v>
                </c:pt>
                <c:pt idx="3">
                  <c:v>0.27595454545454545</c:v>
                </c:pt>
                <c:pt idx="4">
                  <c:v>0.29107564101282052</c:v>
                </c:pt>
                <c:pt idx="5">
                  <c:v>0.28736240832500004</c:v>
                </c:pt>
              </c:numCache>
            </c:numRef>
          </c:val>
          <c:extLst>
            <c:ext xmlns:c16="http://schemas.microsoft.com/office/drawing/2014/chart" uri="{C3380CC4-5D6E-409C-BE32-E72D297353CC}">
              <c16:uniqueId val="{00000001-D952-4F3E-968B-86BCD51D95DE}"/>
            </c:ext>
          </c:extLst>
        </c:ser>
        <c:dLbls>
          <c:showLegendKey val="0"/>
          <c:showVal val="0"/>
          <c:showCatName val="0"/>
          <c:showSerName val="0"/>
          <c:showPercent val="0"/>
          <c:showBubbleSize val="0"/>
        </c:dLbls>
        <c:gapWidth val="150"/>
        <c:axId val="964337344"/>
        <c:axId val="972758160"/>
        <c:extLst>
          <c:ext xmlns:c15="http://schemas.microsoft.com/office/drawing/2012/chart" uri="{02D57815-91ED-43cb-92C2-25804820EDAC}">
            <c15:filteredBarSeries>
              <c15:ser>
                <c:idx val="0"/>
                <c:order val="0"/>
                <c:tx>
                  <c:strRef>
                    <c:extLst>
                      <c:ext uri="{02D57815-91ED-43cb-92C2-25804820EDAC}">
                        <c15:formulaRef>
                          <c15:sqref>Total!$B$46</c15:sqref>
                        </c15:formulaRef>
                      </c:ext>
                    </c:extLst>
                    <c:strCache>
                      <c:ptCount val="1"/>
                      <c:pt idx="0">
                        <c:v>Capacidad instalada (hr/semestre) </c:v>
                      </c:pt>
                    </c:strCache>
                  </c:strRef>
                </c:tx>
                <c:spPr>
                  <a:noFill/>
                  <a:ln w="25400" cap="flat" cmpd="sng" algn="ctr">
                    <a:solidFill>
                      <a:schemeClr val="accent1"/>
                    </a:solidFill>
                    <a:miter lim="800000"/>
                  </a:ln>
                  <a:effectLst/>
                </c:spPr>
                <c:invertIfNegative val="0"/>
                <c:cat>
                  <c:strRef>
                    <c:extLst>
                      <c:ext uri="{02D57815-91ED-43cb-92C2-25804820EDAC}">
                        <c15:fullRef>
                          <c15:sqref>Total!$A$89:$A$106</c15:sqref>
                        </c15:fullRef>
                        <c15:formulaRef>
                          <c15:sqref>(Total!$A$89,Total!$A$92,Total!$A$95,Total!$A$98,Total!$A$101,Total!$A$104:$A$106)</c15:sqref>
                        </c15:formulaRef>
                      </c:ext>
                    </c:extLst>
                    <c:strCache>
                      <c:ptCount val="6"/>
                      <c:pt idx="0">
                        <c:v>Centro de mecanizado CNC </c:v>
                      </c:pt>
                      <c:pt idx="1">
                        <c:v>Impresora 3D X5</c:v>
                      </c:pt>
                      <c:pt idx="2">
                        <c:v>Robot</c:v>
                      </c:pt>
                      <c:pt idx="3">
                        <c:v>Torno </c:v>
                      </c:pt>
                      <c:pt idx="4">
                        <c:v>Cortadora Laser </c:v>
                      </c:pt>
                      <c:pt idx="5">
                        <c:v>Termoformadora</c:v>
                      </c:pt>
                    </c:strCache>
                  </c:strRef>
                </c:cat>
                <c:val>
                  <c:numRef>
                    <c:extLst>
                      <c:ext uri="{02D57815-91ED-43cb-92C2-25804820EDAC}">
                        <c15:fullRef>
                          <c15:sqref>Total!$B$47:$B$62</c15:sqref>
                        </c15:fullRef>
                        <c15:formulaRef>
                          <c15:sqref>(Total!$B$47,Total!$B$50,Total!$B$53,Total!$B$56,Total!$B$59,Total!$B$62)</c15:sqref>
                        </c15:formulaRef>
                      </c:ext>
                    </c:extLst>
                    <c:numCache>
                      <c:formatCode>General</c:formatCode>
                      <c:ptCount val="6"/>
                      <c:pt idx="0">
                        <c:v>600</c:v>
                      </c:pt>
                      <c:pt idx="1">
                        <c:v>2000</c:v>
                      </c:pt>
                      <c:pt idx="2">
                        <c:v>880</c:v>
                      </c:pt>
                      <c:pt idx="3">
                        <c:v>880</c:v>
                      </c:pt>
                      <c:pt idx="4">
                        <c:v>600</c:v>
                      </c:pt>
                      <c:pt idx="5">
                        <c:v>400</c:v>
                      </c:pt>
                    </c:numCache>
                  </c:numRef>
                </c:val>
                <c:extLst>
                  <c:ext xmlns:c16="http://schemas.microsoft.com/office/drawing/2014/chart" uri="{C3380CC4-5D6E-409C-BE32-E72D297353CC}">
                    <c16:uniqueId val="{00000002-A1CC-4635-89B0-E5ABD9025CC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Total!$C$46</c15:sqref>
                        </c15:formulaRef>
                      </c:ext>
                    </c:extLst>
                    <c:strCache>
                      <c:ptCount val="1"/>
                      <c:pt idx="0">
                        <c:v>Paros normales (hr/semestre)</c:v>
                      </c:pt>
                    </c:strCache>
                  </c:strRef>
                </c:tx>
                <c:spPr>
                  <a:noFill/>
                  <a:ln w="25400" cap="flat" cmpd="sng" algn="ctr">
                    <a:solidFill>
                      <a:schemeClr val="accent2"/>
                    </a:solidFill>
                    <a:miter lim="800000"/>
                  </a:ln>
                  <a:effectLst/>
                </c:spPr>
                <c:invertIfNegative val="0"/>
                <c:cat>
                  <c:strRef>
                    <c:extLst>
                      <c:ext xmlns:c15="http://schemas.microsoft.com/office/drawing/2012/chart" uri="{02D57815-91ED-43cb-92C2-25804820EDAC}">
                        <c15:fullRef>
                          <c15:sqref>Total!$A$89:$A$106</c15:sqref>
                        </c15:fullRef>
                        <c15:formulaRef>
                          <c15:sqref>(Total!$A$89,Total!$A$92,Total!$A$95,Total!$A$98,Total!$A$101,Total!$A$104:$A$106)</c15:sqref>
                        </c15:formulaRef>
                      </c:ext>
                    </c:extLst>
                    <c:strCache>
                      <c:ptCount val="6"/>
                      <c:pt idx="0">
                        <c:v>Centro de mecanizado CNC </c:v>
                      </c:pt>
                      <c:pt idx="1">
                        <c:v>Impresora 3D X5</c:v>
                      </c:pt>
                      <c:pt idx="2">
                        <c:v>Robot</c:v>
                      </c:pt>
                      <c:pt idx="3">
                        <c:v>Torno </c:v>
                      </c:pt>
                      <c:pt idx="4">
                        <c:v>Cortadora Laser </c:v>
                      </c:pt>
                      <c:pt idx="5">
                        <c:v>Termoformadora</c:v>
                      </c:pt>
                    </c:strCache>
                  </c:strRef>
                </c:cat>
                <c:val>
                  <c:numRef>
                    <c:extLst>
                      <c:ext xmlns:c15="http://schemas.microsoft.com/office/drawing/2012/chart" uri="{02D57815-91ED-43cb-92C2-25804820EDAC}">
                        <c15:fullRef>
                          <c15:sqref>Total!$C$47:$C$62</c15:sqref>
                        </c15:fullRef>
                        <c15:formulaRef>
                          <c15:sqref>(Total!$C$47,Total!$C$50,Total!$C$53,Total!$C$56,Total!$C$59,Total!$C$62)</c15:sqref>
                        </c15:formulaRef>
                      </c:ext>
                    </c:extLst>
                    <c:numCache>
                      <c:formatCode>General</c:formatCode>
                      <c:ptCount val="6"/>
                      <c:pt idx="0">
                        <c:v>100</c:v>
                      </c:pt>
                      <c:pt idx="1">
                        <c:v>100</c:v>
                      </c:pt>
                      <c:pt idx="2">
                        <c:v>0</c:v>
                      </c:pt>
                      <c:pt idx="3">
                        <c:v>0</c:v>
                      </c:pt>
                      <c:pt idx="4">
                        <c:v>80</c:v>
                      </c:pt>
                      <c:pt idx="5">
                        <c:v>0</c:v>
                      </c:pt>
                    </c:numCache>
                  </c:numRef>
                </c:val>
                <c:extLst xmlns:c15="http://schemas.microsoft.com/office/drawing/2012/chart">
                  <c:ext xmlns:c16="http://schemas.microsoft.com/office/drawing/2014/chart" uri="{C3380CC4-5D6E-409C-BE32-E72D297353CC}">
                    <c16:uniqueId val="{00000003-A1CC-4635-89B0-E5ABD9025CCC}"/>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Total!$D$46</c15:sqref>
                        </c15:formulaRef>
                      </c:ext>
                    </c:extLst>
                    <c:strCache>
                      <c:ptCount val="1"/>
                      <c:pt idx="0">
                        <c:v>Capacidad efectiva (hr/semestre)</c:v>
                      </c:pt>
                    </c:strCache>
                  </c:strRef>
                </c:tx>
                <c:spPr>
                  <a:noFill/>
                  <a:ln w="25400" cap="flat" cmpd="sng" algn="ctr">
                    <a:solidFill>
                      <a:schemeClr val="accent3"/>
                    </a:solidFill>
                    <a:miter lim="800000"/>
                  </a:ln>
                  <a:effectLst/>
                </c:spPr>
                <c:invertIfNegative val="0"/>
                <c:cat>
                  <c:strRef>
                    <c:extLst>
                      <c:ext xmlns:c15="http://schemas.microsoft.com/office/drawing/2012/chart" uri="{02D57815-91ED-43cb-92C2-25804820EDAC}">
                        <c15:fullRef>
                          <c15:sqref>Total!$A$89:$A$106</c15:sqref>
                        </c15:fullRef>
                        <c15:formulaRef>
                          <c15:sqref>(Total!$A$89,Total!$A$92,Total!$A$95,Total!$A$98,Total!$A$101,Total!$A$104:$A$106)</c15:sqref>
                        </c15:formulaRef>
                      </c:ext>
                    </c:extLst>
                    <c:strCache>
                      <c:ptCount val="6"/>
                      <c:pt idx="0">
                        <c:v>Centro de mecanizado CNC </c:v>
                      </c:pt>
                      <c:pt idx="1">
                        <c:v>Impresora 3D X5</c:v>
                      </c:pt>
                      <c:pt idx="2">
                        <c:v>Robot</c:v>
                      </c:pt>
                      <c:pt idx="3">
                        <c:v>Torno </c:v>
                      </c:pt>
                      <c:pt idx="4">
                        <c:v>Cortadora Laser </c:v>
                      </c:pt>
                      <c:pt idx="5">
                        <c:v>Termoformadora</c:v>
                      </c:pt>
                    </c:strCache>
                  </c:strRef>
                </c:cat>
                <c:val>
                  <c:numRef>
                    <c:extLst>
                      <c:ext xmlns:c15="http://schemas.microsoft.com/office/drawing/2012/chart" uri="{02D57815-91ED-43cb-92C2-25804820EDAC}">
                        <c15:fullRef>
                          <c15:sqref>Total!$D$47:$D$62</c15:sqref>
                        </c15:fullRef>
                        <c15:formulaRef>
                          <c15:sqref>(Total!$D$47,Total!$D$50,Total!$D$53,Total!$D$56,Total!$D$59,Total!$D$62)</c15:sqref>
                        </c15:formulaRef>
                      </c:ext>
                    </c:extLst>
                    <c:numCache>
                      <c:formatCode>General</c:formatCode>
                      <c:ptCount val="6"/>
                      <c:pt idx="0">
                        <c:v>500</c:v>
                      </c:pt>
                      <c:pt idx="1">
                        <c:v>1900</c:v>
                      </c:pt>
                      <c:pt idx="2">
                        <c:v>880</c:v>
                      </c:pt>
                      <c:pt idx="3">
                        <c:v>880</c:v>
                      </c:pt>
                      <c:pt idx="4">
                        <c:v>520</c:v>
                      </c:pt>
                      <c:pt idx="5">
                        <c:v>400</c:v>
                      </c:pt>
                    </c:numCache>
                  </c:numRef>
                </c:val>
                <c:extLst xmlns:c15="http://schemas.microsoft.com/office/drawing/2012/chart">
                  <c:ext xmlns:c16="http://schemas.microsoft.com/office/drawing/2014/chart" uri="{C3380CC4-5D6E-409C-BE32-E72D297353CC}">
                    <c16:uniqueId val="{00000004-A1CC-4635-89B0-E5ABD9025CCC}"/>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Total!$E$46</c15:sqref>
                        </c15:formulaRef>
                      </c:ext>
                    </c:extLst>
                    <c:strCache>
                      <c:ptCount val="1"/>
                      <c:pt idx="0">
                        <c:v>Rendimiento (hr/semestre)  </c:v>
                      </c:pt>
                    </c:strCache>
                  </c:strRef>
                </c:tx>
                <c:spPr>
                  <a:noFill/>
                  <a:ln w="25400" cap="flat" cmpd="sng" algn="ctr">
                    <a:solidFill>
                      <a:schemeClr val="accent4"/>
                    </a:solidFill>
                    <a:miter lim="800000"/>
                  </a:ln>
                  <a:effectLst/>
                </c:spPr>
                <c:invertIfNegative val="0"/>
                <c:cat>
                  <c:strRef>
                    <c:extLst>
                      <c:ext xmlns:c15="http://schemas.microsoft.com/office/drawing/2012/chart" uri="{02D57815-91ED-43cb-92C2-25804820EDAC}">
                        <c15:fullRef>
                          <c15:sqref>Total!$A$89:$A$106</c15:sqref>
                        </c15:fullRef>
                        <c15:formulaRef>
                          <c15:sqref>(Total!$A$89,Total!$A$92,Total!$A$95,Total!$A$98,Total!$A$101,Total!$A$104:$A$106)</c15:sqref>
                        </c15:formulaRef>
                      </c:ext>
                    </c:extLst>
                    <c:strCache>
                      <c:ptCount val="6"/>
                      <c:pt idx="0">
                        <c:v>Centro de mecanizado CNC </c:v>
                      </c:pt>
                      <c:pt idx="1">
                        <c:v>Impresora 3D X5</c:v>
                      </c:pt>
                      <c:pt idx="2">
                        <c:v>Robot</c:v>
                      </c:pt>
                      <c:pt idx="3">
                        <c:v>Torno </c:v>
                      </c:pt>
                      <c:pt idx="4">
                        <c:v>Cortadora Laser </c:v>
                      </c:pt>
                      <c:pt idx="5">
                        <c:v>Termoformadora</c:v>
                      </c:pt>
                    </c:strCache>
                  </c:strRef>
                </c:cat>
                <c:val>
                  <c:numRef>
                    <c:extLst>
                      <c:ext xmlns:c15="http://schemas.microsoft.com/office/drawing/2012/chart" uri="{02D57815-91ED-43cb-92C2-25804820EDAC}">
                        <c15:fullRef>
                          <c15:sqref>Total!$E$47:$E$62</c15:sqref>
                        </c15:fullRef>
                        <c15:formulaRef>
                          <c15:sqref>(Total!$E$47,Total!$E$50,Total!$E$53,Total!$E$56,Total!$E$59,Total!$E$62)</c15:sqref>
                        </c15:formulaRef>
                      </c:ext>
                    </c:extLst>
                    <c:numCache>
                      <c:formatCode>General</c:formatCode>
                      <c:ptCount val="6"/>
                      <c:pt idx="0">
                        <c:v>80</c:v>
                      </c:pt>
                      <c:pt idx="1">
                        <c:v>320</c:v>
                      </c:pt>
                      <c:pt idx="2">
                        <c:v>120</c:v>
                      </c:pt>
                      <c:pt idx="3">
                        <c:v>40</c:v>
                      </c:pt>
                      <c:pt idx="4">
                        <c:v>120</c:v>
                      </c:pt>
                      <c:pt idx="5">
                        <c:v>0</c:v>
                      </c:pt>
                    </c:numCache>
                  </c:numRef>
                </c:val>
                <c:extLst xmlns:c15="http://schemas.microsoft.com/office/drawing/2012/chart">
                  <c:ext xmlns:c16="http://schemas.microsoft.com/office/drawing/2014/chart" uri="{C3380CC4-5D6E-409C-BE32-E72D297353CC}">
                    <c16:uniqueId val="{00000005-A1CC-4635-89B0-E5ABD9025CCC}"/>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Total!$H$46</c15:sqref>
                        </c15:formulaRef>
                      </c:ext>
                    </c:extLst>
                    <c:strCache>
                      <c:ptCount val="1"/>
                      <c:pt idx="0">
                        <c:v>Utilización</c:v>
                      </c:pt>
                    </c:strCache>
                  </c:strRef>
                </c:tx>
                <c:spPr>
                  <a:noFill/>
                  <a:ln w="25400" cap="flat" cmpd="sng" algn="ctr">
                    <a:solidFill>
                      <a:schemeClr val="accent5"/>
                    </a:solidFill>
                    <a:miter lim="800000"/>
                  </a:ln>
                  <a:effectLst/>
                </c:spPr>
                <c:invertIfNegative val="0"/>
                <c:cat>
                  <c:strRef>
                    <c:extLst>
                      <c:ext xmlns:c15="http://schemas.microsoft.com/office/drawing/2012/chart" uri="{02D57815-91ED-43cb-92C2-25804820EDAC}">
                        <c15:fullRef>
                          <c15:sqref>Total!$A$89:$A$106</c15:sqref>
                        </c15:fullRef>
                        <c15:formulaRef>
                          <c15:sqref>(Total!$A$89,Total!$A$92,Total!$A$95,Total!$A$98,Total!$A$101,Total!$A$104:$A$106)</c15:sqref>
                        </c15:formulaRef>
                      </c:ext>
                    </c:extLst>
                    <c:strCache>
                      <c:ptCount val="6"/>
                      <c:pt idx="0">
                        <c:v>Centro de mecanizado CNC </c:v>
                      </c:pt>
                      <c:pt idx="1">
                        <c:v>Impresora 3D X5</c:v>
                      </c:pt>
                      <c:pt idx="2">
                        <c:v>Robot</c:v>
                      </c:pt>
                      <c:pt idx="3">
                        <c:v>Torno </c:v>
                      </c:pt>
                      <c:pt idx="4">
                        <c:v>Cortadora Laser </c:v>
                      </c:pt>
                      <c:pt idx="5">
                        <c:v>Termoformadora</c:v>
                      </c:pt>
                    </c:strCache>
                  </c:strRef>
                </c:cat>
                <c:val>
                  <c:numRef>
                    <c:extLst>
                      <c:ext xmlns:c15="http://schemas.microsoft.com/office/drawing/2012/chart" uri="{02D57815-91ED-43cb-92C2-25804820EDAC}">
                        <c15:fullRef>
                          <c15:sqref>Total!$H$47:$H$62</c15:sqref>
                        </c15:fullRef>
                        <c15:formulaRef>
                          <c15:sqref>(Total!$H$47,Total!$H$50,Total!$H$53,Total!$H$56,Total!$H$59,Total!$H$62)</c15:sqref>
                        </c15:formulaRef>
                      </c:ext>
                    </c:extLst>
                    <c:numCache>
                      <c:formatCode>0.00%</c:formatCode>
                      <c:ptCount val="6"/>
                      <c:pt idx="0">
                        <c:v>0.16</c:v>
                      </c:pt>
                      <c:pt idx="1">
                        <c:v>0.16842105263157894</c:v>
                      </c:pt>
                      <c:pt idx="2">
                        <c:v>0.13636363636363635</c:v>
                      </c:pt>
                      <c:pt idx="3">
                        <c:v>4.5454545454545456E-2</c:v>
                      </c:pt>
                      <c:pt idx="4">
                        <c:v>0.23076923076923078</c:v>
                      </c:pt>
                      <c:pt idx="5">
                        <c:v>0</c:v>
                      </c:pt>
                    </c:numCache>
                  </c:numRef>
                </c:val>
                <c:extLst xmlns:c15="http://schemas.microsoft.com/office/drawing/2012/chart">
                  <c:ext xmlns:c16="http://schemas.microsoft.com/office/drawing/2014/chart" uri="{C3380CC4-5D6E-409C-BE32-E72D297353CC}">
                    <c16:uniqueId val="{00000000-A1CC-4635-89B0-E5ABD9025CCC}"/>
                  </c:ext>
                </c:extLst>
              </c15:ser>
            </c15:filteredBarSeries>
          </c:ext>
        </c:extLst>
      </c:barChart>
      <c:catAx>
        <c:axId val="9643373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crossAx val="972758160"/>
        <c:crossesAt val="0"/>
        <c:auto val="1"/>
        <c:lblAlgn val="ctr"/>
        <c:lblOffset val="100"/>
        <c:noMultiLvlLbl val="0"/>
      </c:catAx>
      <c:valAx>
        <c:axId val="972758160"/>
        <c:scaling>
          <c:orientation val="minMax"/>
          <c:max val="1"/>
        </c:scaling>
        <c:delete val="0"/>
        <c:axPos val="l"/>
        <c:majorGridlines>
          <c:spPr>
            <a:ln w="9525">
              <a:solidFill>
                <a:schemeClr val="tx1">
                  <a:lumMod val="15000"/>
                  <a:lumOff val="85000"/>
                </a:schemeClr>
              </a:solidFill>
            </a:ln>
            <a:effectLst/>
          </c:spPr>
        </c:majorGridlines>
        <c:title>
          <c:tx>
            <c:rich>
              <a:bodyPr rot="-54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r>
                  <a:rPr lang="en-US">
                    <a:solidFill>
                      <a:sysClr val="windowText" lastClr="000000"/>
                    </a:solidFill>
                    <a:latin typeface="Times New Roman" panose="02020603050405020304" pitchFamily="18" charset="0"/>
                    <a:cs typeface="Times New Roman" panose="02020603050405020304" pitchFamily="18" charset="0"/>
                  </a:rPr>
                  <a:t>Porcentaje</a:t>
                </a:r>
              </a:p>
            </c:rich>
          </c:tx>
          <c:layout>
            <c:manualLayout>
              <c:xMode val="edge"/>
              <c:yMode val="edge"/>
              <c:x val="3.9381147490149544E-2"/>
              <c:y val="0.32795043109983524"/>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E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ES"/>
          </a:p>
        </c:txPr>
        <c:crossAx val="964337344"/>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s-ES" b="1">
                <a:solidFill>
                  <a:sysClr val="windowText" lastClr="000000"/>
                </a:solidFill>
                <a:latin typeface="Times New Roman" panose="02020603050405020304" pitchFamily="18" charset="0"/>
                <a:cs typeface="Times New Roman" panose="02020603050405020304" pitchFamily="18" charset="0"/>
              </a:rPr>
              <a:t>Comparación</a:t>
            </a:r>
            <a:r>
              <a:rPr lang="es-ES" b="1" baseline="0">
                <a:solidFill>
                  <a:sysClr val="windowText" lastClr="000000"/>
                </a:solidFill>
                <a:latin typeface="Times New Roman" panose="02020603050405020304" pitchFamily="18" charset="0"/>
                <a:cs typeface="Times New Roman" panose="02020603050405020304" pitchFamily="18" charset="0"/>
              </a:rPr>
              <a:t> u</a:t>
            </a:r>
            <a:r>
              <a:rPr lang="es-ES" b="1">
                <a:solidFill>
                  <a:sysClr val="windowText" lastClr="000000"/>
                </a:solidFill>
                <a:latin typeface="Times New Roman" panose="02020603050405020304" pitchFamily="18" charset="0"/>
                <a:cs typeface="Times New Roman" panose="02020603050405020304" pitchFamily="18" charset="0"/>
              </a:rPr>
              <a:t>tilización</a:t>
            </a:r>
            <a:r>
              <a:rPr lang="es-ES" b="1" baseline="0">
                <a:solidFill>
                  <a:sysClr val="windowText" lastClr="000000"/>
                </a:solidFill>
                <a:latin typeface="Times New Roman" panose="02020603050405020304" pitchFamily="18" charset="0"/>
                <a:cs typeface="Times New Roman" panose="02020603050405020304" pitchFamily="18" charset="0"/>
              </a:rPr>
              <a:t> por equipo al semestre </a:t>
            </a:r>
            <a:endParaRPr lang="es-ES" b="1">
              <a:solidFill>
                <a:sysClr val="windowText" lastClr="000000"/>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manualLayout>
          <c:layoutTarget val="inner"/>
          <c:xMode val="edge"/>
          <c:yMode val="edge"/>
          <c:x val="0.21544703121412087"/>
          <c:y val="0.18097222222222226"/>
          <c:w val="0.75978168645088873"/>
          <c:h val="0.50638159813356665"/>
        </c:manualLayout>
      </c:layout>
      <c:barChart>
        <c:barDir val="col"/>
        <c:grouping val="clustered"/>
        <c:varyColors val="0"/>
        <c:ser>
          <c:idx val="0"/>
          <c:order val="0"/>
          <c:tx>
            <c:strRef>
              <c:f>Total!$B$129</c:f>
              <c:strCache>
                <c:ptCount val="1"/>
                <c:pt idx="0">
                  <c:v>Utilización 2019-2</c:v>
                </c:pt>
              </c:strCache>
            </c:strRef>
          </c:tx>
          <c:spPr>
            <a:solidFill>
              <a:schemeClr val="accent6"/>
            </a:solidFill>
            <a:ln>
              <a:noFill/>
            </a:ln>
            <a:effectLst/>
          </c:spPr>
          <c:invertIfNegative val="0"/>
          <c:cat>
            <c:strRef>
              <c:f>Total!$A$130:$A$135</c:f>
              <c:strCache>
                <c:ptCount val="6"/>
                <c:pt idx="0">
                  <c:v>Centro de mecanizado CNC </c:v>
                </c:pt>
                <c:pt idx="1">
                  <c:v>Impresora 3D X5</c:v>
                </c:pt>
                <c:pt idx="2">
                  <c:v>Robot</c:v>
                </c:pt>
                <c:pt idx="3">
                  <c:v>Torno </c:v>
                </c:pt>
                <c:pt idx="4">
                  <c:v>Cortadora Laser </c:v>
                </c:pt>
                <c:pt idx="5">
                  <c:v>Termoformadora</c:v>
                </c:pt>
              </c:strCache>
            </c:strRef>
          </c:cat>
          <c:val>
            <c:numRef>
              <c:f>Total!$B$130:$B$135</c:f>
              <c:numCache>
                <c:formatCode>0.0%</c:formatCode>
                <c:ptCount val="6"/>
                <c:pt idx="0">
                  <c:v>0.16</c:v>
                </c:pt>
                <c:pt idx="1">
                  <c:v>0.16842105263157894</c:v>
                </c:pt>
                <c:pt idx="2">
                  <c:v>0.13636363636363635</c:v>
                </c:pt>
                <c:pt idx="3">
                  <c:v>4.5454545454545456E-2</c:v>
                </c:pt>
                <c:pt idx="4">
                  <c:v>0.23076923076923078</c:v>
                </c:pt>
                <c:pt idx="5">
                  <c:v>0</c:v>
                </c:pt>
              </c:numCache>
            </c:numRef>
          </c:val>
          <c:extLst>
            <c:ext xmlns:c16="http://schemas.microsoft.com/office/drawing/2014/chart" uri="{C3380CC4-5D6E-409C-BE32-E72D297353CC}">
              <c16:uniqueId val="{00000000-3D85-4806-ABD7-F6E5B6001166}"/>
            </c:ext>
          </c:extLst>
        </c:ser>
        <c:ser>
          <c:idx val="1"/>
          <c:order val="1"/>
          <c:tx>
            <c:strRef>
              <c:f>Total!$C$129</c:f>
              <c:strCache>
                <c:ptCount val="1"/>
                <c:pt idx="0">
                  <c:v>Utilización 2021-2</c:v>
                </c:pt>
              </c:strCache>
            </c:strRef>
          </c:tx>
          <c:spPr>
            <a:solidFill>
              <a:schemeClr val="accent5"/>
            </a:solidFill>
            <a:ln>
              <a:noFill/>
            </a:ln>
            <a:effectLst/>
          </c:spPr>
          <c:invertIfNegative val="0"/>
          <c:cat>
            <c:strRef>
              <c:f>Total!$A$130:$A$135</c:f>
              <c:strCache>
                <c:ptCount val="6"/>
                <c:pt idx="0">
                  <c:v>Centro de mecanizado CNC </c:v>
                </c:pt>
                <c:pt idx="1">
                  <c:v>Impresora 3D X5</c:v>
                </c:pt>
                <c:pt idx="2">
                  <c:v>Robot</c:v>
                </c:pt>
                <c:pt idx="3">
                  <c:v>Torno </c:v>
                </c:pt>
                <c:pt idx="4">
                  <c:v>Cortadora Laser </c:v>
                </c:pt>
                <c:pt idx="5">
                  <c:v>Termoformadora</c:v>
                </c:pt>
              </c:strCache>
            </c:strRef>
          </c:cat>
          <c:val>
            <c:numRef>
              <c:f>Total!$C$130:$C$135</c:f>
              <c:numCache>
                <c:formatCode>0.0%</c:formatCode>
                <c:ptCount val="6"/>
                <c:pt idx="0">
                  <c:v>0.46421799999999996</c:v>
                </c:pt>
                <c:pt idx="1">
                  <c:v>0.58964912280701764</c:v>
                </c:pt>
                <c:pt idx="2">
                  <c:v>0.16174242424242424</c:v>
                </c:pt>
                <c:pt idx="3">
                  <c:v>0.27595454545454545</c:v>
                </c:pt>
                <c:pt idx="4">
                  <c:v>0.29107564101282052</c:v>
                </c:pt>
                <c:pt idx="5">
                  <c:v>0.28736240832500004</c:v>
                </c:pt>
              </c:numCache>
            </c:numRef>
          </c:val>
          <c:extLst>
            <c:ext xmlns:c16="http://schemas.microsoft.com/office/drawing/2014/chart" uri="{C3380CC4-5D6E-409C-BE32-E72D297353CC}">
              <c16:uniqueId val="{00000001-3D85-4806-ABD7-F6E5B6001166}"/>
            </c:ext>
          </c:extLst>
        </c:ser>
        <c:dLbls>
          <c:showLegendKey val="0"/>
          <c:showVal val="0"/>
          <c:showCatName val="0"/>
          <c:showSerName val="0"/>
          <c:showPercent val="0"/>
          <c:showBubbleSize val="0"/>
        </c:dLbls>
        <c:gapWidth val="150"/>
        <c:axId val="1352916047"/>
        <c:axId val="1352921039"/>
      </c:barChart>
      <c:catAx>
        <c:axId val="13529160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1352921039"/>
        <c:crosses val="autoZero"/>
        <c:auto val="1"/>
        <c:lblAlgn val="ctr"/>
        <c:lblOffset val="100"/>
        <c:noMultiLvlLbl val="0"/>
      </c:catAx>
      <c:valAx>
        <c:axId val="13529210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s-ES">
                    <a:solidFill>
                      <a:sysClr val="windowText" lastClr="000000"/>
                    </a:solidFill>
                    <a:latin typeface="Times New Roman" panose="02020603050405020304" pitchFamily="18" charset="0"/>
                    <a:cs typeface="Times New Roman" panose="02020603050405020304" pitchFamily="18" charset="0"/>
                  </a:rPr>
                  <a:t>Porcentaje</a:t>
                </a:r>
                <a:r>
                  <a:rPr lang="es-ES" baseline="0">
                    <a:solidFill>
                      <a:sysClr val="windowText" lastClr="000000"/>
                    </a:solidFill>
                    <a:latin typeface="Times New Roman" panose="02020603050405020304" pitchFamily="18" charset="0"/>
                    <a:cs typeface="Times New Roman" panose="02020603050405020304" pitchFamily="18" charset="0"/>
                  </a:rPr>
                  <a:t> </a:t>
                </a:r>
                <a:endParaRPr lang="es-ES">
                  <a:solidFill>
                    <a:sysClr val="windowText" lastClr="000000"/>
                  </a:solidFill>
                  <a:latin typeface="Times New Roman" panose="02020603050405020304" pitchFamily="18" charset="0"/>
                  <a:cs typeface="Times New Roman" panose="02020603050405020304" pitchFamily="18"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crossAx val="1352916047"/>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s-E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1">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bg1"/>
    </cs:fontRef>
    <cs:spPr>
      <a:solidFill>
        <a:schemeClr val="tx1">
          <a:lumMod val="35000"/>
          <a:lumOff val="65000"/>
        </a:schemeClr>
      </a:solidFill>
    </cs:spPr>
    <cs:defRPr sz="900"/>
    <cs:bodyPr rot="0" spcFirstLastPara="1" vertOverflow="clip" horzOverflow="clip" vert="horz" wrap="square" lIns="36576" tIns="18288" rIns="36576" bIns="18288" anchor="ctr" anchorCtr="1">
      <a:spAutoFit/>
    </cs:bodyPr>
  </cs:dataLabelCallout>
  <cs:dataPoint>
    <cs:lnRef idx="0">
      <cs:styleClr val="auto"/>
    </cs:lnRef>
    <cs:fillRef idx="0"/>
    <cs:effectRef idx="0"/>
    <cs:fontRef idx="minor">
      <a:schemeClr val="dk1"/>
    </cs:fontRef>
    <cs:spPr>
      <a:noFill/>
      <a:ln w="25400" cap="flat" cmpd="sng" algn="ctr">
        <a:solidFill>
          <a:schemeClr val="phClr"/>
        </a:solidFill>
        <a:miter lim="800000"/>
      </a:ln>
    </cs:spPr>
  </cs:dataPoint>
  <cs:dataPoint3D>
    <cs:lnRef idx="0">
      <cs:styleClr val="auto"/>
    </cs:lnRef>
    <cs:fillRef idx="0">
      <cs:styleClr val="auto"/>
    </cs:fillRef>
    <cs:effectRef idx="0"/>
    <cs:fontRef idx="minor">
      <a:schemeClr val="dk1"/>
    </cs:fontRef>
    <cs:spPr>
      <a:ln w="19050" cap="flat" cmpd="sng" algn="ctr">
        <a:solidFill>
          <a:schemeClr val="phClr"/>
        </a:solidFill>
        <a:miter lim="800000"/>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ln w="19050" cap="rnd">
        <a:solidFill>
          <a:schemeClr val="phClr"/>
        </a:solidFill>
        <a:round/>
      </a:ln>
    </cs:spPr>
  </cs:dataPointMarker>
  <cs:dataPointMarkerLayout symbol="circle" size="6"/>
  <cs:dataPointWireframe>
    <cs:lnRef idx="0">
      <cs:styleClr val="auto"/>
    </cs:lnRef>
    <cs:fillRef idx="1"/>
    <cs:effectRef idx="0"/>
    <cs:fontRef idx="minor">
      <a:schemeClr val="tx1"/>
    </cs:fontRef>
    <cs:spPr>
      <a:ln w="9525">
        <a:solidFill>
          <a:schemeClr val="phClr"/>
        </a:solidFill>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tx1">
            <a:lumMod val="50000"/>
            <a:lumOff val="50000"/>
          </a:schemeClr>
        </a:solidFill>
        <a:round/>
      </a:ln>
    </cs:spPr>
  </cs:downBar>
  <cs:dropLine>
    <cs:lnRef idx="0"/>
    <cs:fillRef idx="0"/>
    <cs:effectRef idx="0"/>
    <cs:fontRef idx="minor">
      <a:schemeClr val="dk1"/>
    </cs:fontRef>
    <cs:spPr>
      <a:ln w="9525" cap="flat" cmpd="sng" algn="ctr">
        <a:solidFill>
          <a:schemeClr val="tx1">
            <a:lumMod val="35000"/>
            <a:lumOff val="65000"/>
          </a:schemeClr>
        </a:solidFill>
        <a:round/>
      </a:ln>
    </cs:spPr>
  </cs:dropLine>
  <cs:errorBar>
    <cs:lnRef idx="0"/>
    <cs:fillRef idx="0"/>
    <cs:effectRef idx="0"/>
    <cs:fontRef idx="minor">
      <a:schemeClr val="dk1"/>
    </cs:fontRef>
    <cs:spPr>
      <a:ln w="9525" cap="flat" cmpd="sng" algn="ctr">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a:solidFill>
          <a:schemeClr val="tx1">
            <a:lumMod val="15000"/>
            <a:lumOff val="85000"/>
          </a:schemeClr>
        </a:solidFill>
      </a:ln>
    </cs:spPr>
  </cs:gridlineMajor>
  <cs:gridlineMinor>
    <cs:lnRef idx="0"/>
    <cs:fillRef idx="0"/>
    <cs:effectRef idx="0"/>
    <cs:fontRef idx="minor">
      <a:schemeClr val="dk1"/>
    </cs:fontRef>
    <cs:spPr>
      <a:ln w="9525">
        <a:solidFill>
          <a:schemeClr val="tx1">
            <a:lumMod val="5000"/>
            <a:lumOff val="95000"/>
          </a:schemeClr>
        </a:solidFill>
      </a:ln>
    </cs:spPr>
  </cs:gridlineMinor>
  <cs:hiLoLine>
    <cs:lnRef idx="0"/>
    <cs:fillRef idx="0"/>
    <cs:effectRef idx="0"/>
    <cs:fontRef idx="minor">
      <a:schemeClr val="dk1"/>
    </cs:fontRef>
    <cs:spPr>
      <a:ln w="9525" cap="flat" cmpd="sng" algn="ctr">
        <a:solidFill>
          <a:schemeClr val="tx1">
            <a:lumMod val="35000"/>
            <a:lumOff val="65000"/>
          </a:schemeClr>
        </a:solidFill>
        <a:round/>
      </a:ln>
    </cs:spPr>
  </cs:hiLoLine>
  <cs:leaderLine>
    <cs:lnRef idx="0"/>
    <cs:fillRef idx="0"/>
    <cs:effectRef idx="0"/>
    <cs:fontRef idx="minor">
      <a:schemeClr val="dk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00" b="0" kern="1200" cap="none" spc="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cap="flat" cmpd="sng" algn="ctr">
        <a:solidFill>
          <a:schemeClr val="tx1">
            <a:lumMod val="50000"/>
            <a:lumOff val="50000"/>
          </a:schemeClr>
        </a:solidFill>
        <a:round/>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5.png"/><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120650</xdr:colOff>
      <xdr:row>6</xdr:row>
      <xdr:rowOff>82550</xdr:rowOff>
    </xdr:from>
    <xdr:to>
      <xdr:col>9</xdr:col>
      <xdr:colOff>30075</xdr:colOff>
      <xdr:row>61</xdr:row>
      <xdr:rowOff>12700</xdr:rowOff>
    </xdr:to>
    <xdr:pic>
      <xdr:nvPicPr>
        <xdr:cNvPr id="3" name="Imagen 2">
          <a:extLst>
            <a:ext uri="{FF2B5EF4-FFF2-40B4-BE49-F238E27FC236}">
              <a16:creationId xmlns:a16="http://schemas.microsoft.com/office/drawing/2014/main" id="{0806E9EE-881B-43B0-AFF5-C85F9E8D2C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187450"/>
          <a:ext cx="7110325" cy="1005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285750</xdr:colOff>
      <xdr:row>50</xdr:row>
      <xdr:rowOff>103188</xdr:rowOff>
    </xdr:from>
    <xdr:to>
      <xdr:col>0</xdr:col>
      <xdr:colOff>690563</xdr:colOff>
      <xdr:row>51</xdr:row>
      <xdr:rowOff>142875</xdr:rowOff>
    </xdr:to>
    <xdr:sp macro="" textlink="">
      <xdr:nvSpPr>
        <xdr:cNvPr id="2" name="Rectángulo 1">
          <a:extLst>
            <a:ext uri="{FF2B5EF4-FFF2-40B4-BE49-F238E27FC236}">
              <a16:creationId xmlns:a16="http://schemas.microsoft.com/office/drawing/2014/main" id="{1BA8F1E7-D973-4652-874A-FE1857E9A5F5}"/>
            </a:ext>
          </a:extLst>
        </xdr:cNvPr>
        <xdr:cNvSpPr/>
      </xdr:nvSpPr>
      <xdr:spPr>
        <a:xfrm>
          <a:off x="285750" y="10631488"/>
          <a:ext cx="404813" cy="223837"/>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p>
      </xdr:txBody>
    </xdr:sp>
    <xdr:clientData/>
  </xdr:twoCellAnchor>
  <xdr:oneCellAnchor>
    <xdr:from>
      <xdr:col>0</xdr:col>
      <xdr:colOff>722312</xdr:colOff>
      <xdr:row>50</xdr:row>
      <xdr:rowOff>103188</xdr:rowOff>
    </xdr:from>
    <xdr:ext cx="4521879" cy="264560"/>
    <xdr:sp macro="" textlink="">
      <xdr:nvSpPr>
        <xdr:cNvPr id="3" name="CuadroTexto 2">
          <a:extLst>
            <a:ext uri="{FF2B5EF4-FFF2-40B4-BE49-F238E27FC236}">
              <a16:creationId xmlns:a16="http://schemas.microsoft.com/office/drawing/2014/main" id="{E905D607-750C-4F55-8E93-31EA105BCC9E}"/>
            </a:ext>
          </a:extLst>
        </xdr:cNvPr>
        <xdr:cNvSpPr txBox="1"/>
      </xdr:nvSpPr>
      <xdr:spPr>
        <a:xfrm>
          <a:off x="722312" y="10631488"/>
          <a:ext cx="452187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que se proyecta para usar el CAP para el desarrollo de proyectos</a:t>
          </a:r>
          <a:endParaRPr lang="es-ES" sz="1100"/>
        </a:p>
      </xdr:txBody>
    </xdr:sp>
    <xdr:clientData/>
  </xdr:oneCellAnchor>
  <xdr:twoCellAnchor>
    <xdr:from>
      <xdr:col>0</xdr:col>
      <xdr:colOff>285750</xdr:colOff>
      <xdr:row>52</xdr:row>
      <xdr:rowOff>103187</xdr:rowOff>
    </xdr:from>
    <xdr:to>
      <xdr:col>0</xdr:col>
      <xdr:colOff>690563</xdr:colOff>
      <xdr:row>53</xdr:row>
      <xdr:rowOff>142874</xdr:rowOff>
    </xdr:to>
    <xdr:sp macro="" textlink="">
      <xdr:nvSpPr>
        <xdr:cNvPr id="4" name="Rectángulo 3">
          <a:extLst>
            <a:ext uri="{FF2B5EF4-FFF2-40B4-BE49-F238E27FC236}">
              <a16:creationId xmlns:a16="http://schemas.microsoft.com/office/drawing/2014/main" id="{40AE04C4-F4E8-4777-8F6A-A1279271AFDC}"/>
            </a:ext>
          </a:extLst>
        </xdr:cNvPr>
        <xdr:cNvSpPr/>
      </xdr:nvSpPr>
      <xdr:spPr>
        <a:xfrm>
          <a:off x="285750" y="10999787"/>
          <a:ext cx="404813" cy="223837"/>
        </a:xfrm>
        <a:prstGeom prst="rect">
          <a:avLst/>
        </a:prstGeom>
        <a:solidFill>
          <a:schemeClr val="accent4"/>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solidFill>
              <a:schemeClr val="accent4"/>
            </a:solidFill>
          </a:endParaRPr>
        </a:p>
      </xdr:txBody>
    </xdr:sp>
    <xdr:clientData/>
  </xdr:twoCellAnchor>
  <xdr:oneCellAnchor>
    <xdr:from>
      <xdr:col>0</xdr:col>
      <xdr:colOff>715962</xdr:colOff>
      <xdr:row>52</xdr:row>
      <xdr:rowOff>49213</xdr:rowOff>
    </xdr:from>
    <xdr:ext cx="2719206" cy="264560"/>
    <xdr:sp macro="" textlink="">
      <xdr:nvSpPr>
        <xdr:cNvPr id="5" name="CuadroTexto 4">
          <a:extLst>
            <a:ext uri="{FF2B5EF4-FFF2-40B4-BE49-F238E27FC236}">
              <a16:creationId xmlns:a16="http://schemas.microsoft.com/office/drawing/2014/main" id="{782CEBA8-B6F7-4419-9EF3-F7FBB539CF7F}"/>
            </a:ext>
          </a:extLst>
        </xdr:cNvPr>
        <xdr:cNvSpPr txBox="1"/>
      </xdr:nvSpPr>
      <xdr:spPr>
        <a:xfrm>
          <a:off x="715962" y="10945813"/>
          <a:ext cx="271920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que ya hacia proyectos en el CAP</a:t>
          </a:r>
          <a:endParaRPr lang="es-ES" sz="1100"/>
        </a:p>
      </xdr:txBody>
    </xdr:sp>
    <xdr:clientData/>
  </xdr:oneCellAnchor>
  <xdr:twoCellAnchor>
    <xdr:from>
      <xdr:col>0</xdr:col>
      <xdr:colOff>285750</xdr:colOff>
      <xdr:row>54</xdr:row>
      <xdr:rowOff>87312</xdr:rowOff>
    </xdr:from>
    <xdr:to>
      <xdr:col>0</xdr:col>
      <xdr:colOff>690563</xdr:colOff>
      <xdr:row>55</xdr:row>
      <xdr:rowOff>126998</xdr:rowOff>
    </xdr:to>
    <xdr:sp macro="" textlink="">
      <xdr:nvSpPr>
        <xdr:cNvPr id="6" name="Rectángulo 5">
          <a:extLst>
            <a:ext uri="{FF2B5EF4-FFF2-40B4-BE49-F238E27FC236}">
              <a16:creationId xmlns:a16="http://schemas.microsoft.com/office/drawing/2014/main" id="{F8BC9CEC-5FBE-4BA2-8B77-609644ACEEC3}"/>
            </a:ext>
          </a:extLst>
        </xdr:cNvPr>
        <xdr:cNvSpPr/>
      </xdr:nvSpPr>
      <xdr:spPr>
        <a:xfrm>
          <a:off x="285750" y="11352212"/>
          <a:ext cx="404813" cy="223836"/>
        </a:xfrm>
        <a:prstGeom prst="rect">
          <a:avLst/>
        </a:prstGeom>
        <a:solidFill>
          <a:schemeClr val="bg1">
            <a:lumMod val="8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solidFill>
              <a:schemeClr val="accent4"/>
            </a:solidFill>
          </a:endParaRPr>
        </a:p>
      </xdr:txBody>
    </xdr:sp>
    <xdr:clientData/>
  </xdr:twoCellAnchor>
  <xdr:oneCellAnchor>
    <xdr:from>
      <xdr:col>0</xdr:col>
      <xdr:colOff>673629</xdr:colOff>
      <xdr:row>54</xdr:row>
      <xdr:rowOff>43922</xdr:rowOff>
    </xdr:from>
    <xdr:ext cx="2219197" cy="264560"/>
    <xdr:sp macro="" textlink="">
      <xdr:nvSpPr>
        <xdr:cNvPr id="7" name="CuadroTexto 6">
          <a:extLst>
            <a:ext uri="{FF2B5EF4-FFF2-40B4-BE49-F238E27FC236}">
              <a16:creationId xmlns:a16="http://schemas.microsoft.com/office/drawing/2014/main" id="{4278CA4A-7737-47A2-AC4B-9F55F267B18A}"/>
            </a:ext>
          </a:extLst>
        </xdr:cNvPr>
        <xdr:cNvSpPr txBox="1"/>
      </xdr:nvSpPr>
      <xdr:spPr>
        <a:xfrm>
          <a:off x="673629" y="11308822"/>
          <a:ext cx="22191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de laboratorios y visitas </a:t>
          </a:r>
          <a:endParaRPr lang="es-ES" sz="1100"/>
        </a:p>
      </xdr:txBody>
    </xdr:sp>
    <xdr:clientData/>
  </xdr:oneCellAnchor>
  <xdr:twoCellAnchor>
    <xdr:from>
      <xdr:col>3</xdr:col>
      <xdr:colOff>2645</xdr:colOff>
      <xdr:row>94</xdr:row>
      <xdr:rowOff>4235</xdr:rowOff>
    </xdr:from>
    <xdr:to>
      <xdr:col>6</xdr:col>
      <xdr:colOff>484188</xdr:colOff>
      <xdr:row>110</xdr:row>
      <xdr:rowOff>39688</xdr:rowOff>
    </xdr:to>
    <xdr:graphicFrame macro="">
      <xdr:nvGraphicFramePr>
        <xdr:cNvPr id="8" name="Gráfico 7">
          <a:extLst>
            <a:ext uri="{FF2B5EF4-FFF2-40B4-BE49-F238E27FC236}">
              <a16:creationId xmlns:a16="http://schemas.microsoft.com/office/drawing/2014/main" id="{A9EA870A-B34A-4B95-B312-B038834E36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686593</xdr:colOff>
      <xdr:row>120</xdr:row>
      <xdr:rowOff>160337</xdr:rowOff>
    </xdr:from>
    <xdr:to>
      <xdr:col>2</xdr:col>
      <xdr:colOff>857250</xdr:colOff>
      <xdr:row>139</xdr:row>
      <xdr:rowOff>7937</xdr:rowOff>
    </xdr:to>
    <xdr:graphicFrame macro="">
      <xdr:nvGraphicFramePr>
        <xdr:cNvPr id="9" name="Gráfico 8">
          <a:extLst>
            <a:ext uri="{FF2B5EF4-FFF2-40B4-BE49-F238E27FC236}">
              <a16:creationId xmlns:a16="http://schemas.microsoft.com/office/drawing/2014/main" id="{6DF6286E-8D6D-4BAF-BC5B-05A1DFA06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59531</xdr:colOff>
      <xdr:row>120</xdr:row>
      <xdr:rowOff>80962</xdr:rowOff>
    </xdr:from>
    <xdr:to>
      <xdr:col>7</xdr:col>
      <xdr:colOff>250031</xdr:colOff>
      <xdr:row>135</xdr:row>
      <xdr:rowOff>85725</xdr:rowOff>
    </xdr:to>
    <xdr:graphicFrame macro="">
      <xdr:nvGraphicFramePr>
        <xdr:cNvPr id="10" name="Gráfico 9">
          <a:extLst>
            <a:ext uri="{FF2B5EF4-FFF2-40B4-BE49-F238E27FC236}">
              <a16:creationId xmlns:a16="http://schemas.microsoft.com/office/drawing/2014/main" id="{AA042740-4804-4821-857C-7EE1504971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285750</xdr:colOff>
      <xdr:row>2</xdr:row>
      <xdr:rowOff>103188</xdr:rowOff>
    </xdr:from>
    <xdr:to>
      <xdr:col>0</xdr:col>
      <xdr:colOff>690563</xdr:colOff>
      <xdr:row>3</xdr:row>
      <xdr:rowOff>142875</xdr:rowOff>
    </xdr:to>
    <xdr:sp macro="" textlink="">
      <xdr:nvSpPr>
        <xdr:cNvPr id="2" name="Rectángulo 1">
          <a:extLst>
            <a:ext uri="{FF2B5EF4-FFF2-40B4-BE49-F238E27FC236}">
              <a16:creationId xmlns:a16="http://schemas.microsoft.com/office/drawing/2014/main" id="{77B5273D-F00E-4804-ACAA-0B33CF9F39ED}"/>
            </a:ext>
          </a:extLst>
        </xdr:cNvPr>
        <xdr:cNvSpPr/>
      </xdr:nvSpPr>
      <xdr:spPr>
        <a:xfrm>
          <a:off x="285750" y="10631488"/>
          <a:ext cx="404813" cy="223837"/>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p>
      </xdr:txBody>
    </xdr:sp>
    <xdr:clientData/>
  </xdr:twoCellAnchor>
  <xdr:oneCellAnchor>
    <xdr:from>
      <xdr:col>0</xdr:col>
      <xdr:colOff>722312</xdr:colOff>
      <xdr:row>2</xdr:row>
      <xdr:rowOff>103188</xdr:rowOff>
    </xdr:from>
    <xdr:ext cx="4521879" cy="264560"/>
    <xdr:sp macro="" textlink="">
      <xdr:nvSpPr>
        <xdr:cNvPr id="3" name="CuadroTexto 2">
          <a:extLst>
            <a:ext uri="{FF2B5EF4-FFF2-40B4-BE49-F238E27FC236}">
              <a16:creationId xmlns:a16="http://schemas.microsoft.com/office/drawing/2014/main" id="{E420405E-A405-4DFD-A2AC-6A254498B2B8}"/>
            </a:ext>
          </a:extLst>
        </xdr:cNvPr>
        <xdr:cNvSpPr txBox="1"/>
      </xdr:nvSpPr>
      <xdr:spPr>
        <a:xfrm>
          <a:off x="722312" y="10631488"/>
          <a:ext cx="452187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que se proyecta para usar el CAP para el desarrollo de proyectos</a:t>
          </a:r>
          <a:endParaRPr lang="es-ES" sz="1100"/>
        </a:p>
      </xdr:txBody>
    </xdr:sp>
    <xdr:clientData/>
  </xdr:oneCellAnchor>
  <xdr:twoCellAnchor>
    <xdr:from>
      <xdr:col>0</xdr:col>
      <xdr:colOff>285750</xdr:colOff>
      <xdr:row>4</xdr:row>
      <xdr:rowOff>103187</xdr:rowOff>
    </xdr:from>
    <xdr:to>
      <xdr:col>0</xdr:col>
      <xdr:colOff>690563</xdr:colOff>
      <xdr:row>5</xdr:row>
      <xdr:rowOff>142874</xdr:rowOff>
    </xdr:to>
    <xdr:sp macro="" textlink="">
      <xdr:nvSpPr>
        <xdr:cNvPr id="4" name="Rectángulo 3">
          <a:extLst>
            <a:ext uri="{FF2B5EF4-FFF2-40B4-BE49-F238E27FC236}">
              <a16:creationId xmlns:a16="http://schemas.microsoft.com/office/drawing/2014/main" id="{95420F0B-A492-47D5-8DEE-58E9A8A95109}"/>
            </a:ext>
          </a:extLst>
        </xdr:cNvPr>
        <xdr:cNvSpPr/>
      </xdr:nvSpPr>
      <xdr:spPr>
        <a:xfrm>
          <a:off x="285750" y="10999787"/>
          <a:ext cx="404813" cy="223837"/>
        </a:xfrm>
        <a:prstGeom prst="rect">
          <a:avLst/>
        </a:prstGeom>
        <a:solidFill>
          <a:schemeClr val="accent4"/>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solidFill>
              <a:schemeClr val="accent4"/>
            </a:solidFill>
          </a:endParaRPr>
        </a:p>
      </xdr:txBody>
    </xdr:sp>
    <xdr:clientData/>
  </xdr:twoCellAnchor>
  <xdr:oneCellAnchor>
    <xdr:from>
      <xdr:col>0</xdr:col>
      <xdr:colOff>715962</xdr:colOff>
      <xdr:row>4</xdr:row>
      <xdr:rowOff>49213</xdr:rowOff>
    </xdr:from>
    <xdr:ext cx="2719206" cy="264560"/>
    <xdr:sp macro="" textlink="">
      <xdr:nvSpPr>
        <xdr:cNvPr id="5" name="CuadroTexto 4">
          <a:extLst>
            <a:ext uri="{FF2B5EF4-FFF2-40B4-BE49-F238E27FC236}">
              <a16:creationId xmlns:a16="http://schemas.microsoft.com/office/drawing/2014/main" id="{E4D9485D-C462-43F6-AD9B-EB4EB1C9B561}"/>
            </a:ext>
          </a:extLst>
        </xdr:cNvPr>
        <xdr:cNvSpPr txBox="1"/>
      </xdr:nvSpPr>
      <xdr:spPr>
        <a:xfrm>
          <a:off x="715962" y="10945813"/>
          <a:ext cx="271920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que ya hacia proyectos en el CAP</a:t>
          </a:r>
          <a:endParaRPr lang="es-ES" sz="1100"/>
        </a:p>
      </xdr:txBody>
    </xdr:sp>
    <xdr:clientData/>
  </xdr:oneCellAnchor>
  <xdr:twoCellAnchor>
    <xdr:from>
      <xdr:col>0</xdr:col>
      <xdr:colOff>285750</xdr:colOff>
      <xdr:row>6</xdr:row>
      <xdr:rowOff>87312</xdr:rowOff>
    </xdr:from>
    <xdr:to>
      <xdr:col>0</xdr:col>
      <xdr:colOff>690563</xdr:colOff>
      <xdr:row>7</xdr:row>
      <xdr:rowOff>126998</xdr:rowOff>
    </xdr:to>
    <xdr:sp macro="" textlink="">
      <xdr:nvSpPr>
        <xdr:cNvPr id="6" name="Rectángulo 5">
          <a:extLst>
            <a:ext uri="{FF2B5EF4-FFF2-40B4-BE49-F238E27FC236}">
              <a16:creationId xmlns:a16="http://schemas.microsoft.com/office/drawing/2014/main" id="{C5B7123A-EE93-49BA-AB12-318F35B37140}"/>
            </a:ext>
          </a:extLst>
        </xdr:cNvPr>
        <xdr:cNvSpPr/>
      </xdr:nvSpPr>
      <xdr:spPr>
        <a:xfrm>
          <a:off x="285750" y="11352212"/>
          <a:ext cx="404813" cy="223836"/>
        </a:xfrm>
        <a:prstGeom prst="rect">
          <a:avLst/>
        </a:prstGeom>
        <a:solidFill>
          <a:schemeClr val="bg1">
            <a:lumMod val="85000"/>
          </a:schemeClr>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a:solidFill>
              <a:schemeClr val="accent4"/>
            </a:solidFill>
          </a:endParaRPr>
        </a:p>
      </xdr:txBody>
    </xdr:sp>
    <xdr:clientData/>
  </xdr:twoCellAnchor>
  <xdr:oneCellAnchor>
    <xdr:from>
      <xdr:col>0</xdr:col>
      <xdr:colOff>673629</xdr:colOff>
      <xdr:row>6</xdr:row>
      <xdr:rowOff>43922</xdr:rowOff>
    </xdr:from>
    <xdr:ext cx="2219197" cy="264560"/>
    <xdr:sp macro="" textlink="">
      <xdr:nvSpPr>
        <xdr:cNvPr id="7" name="CuadroTexto 6">
          <a:extLst>
            <a:ext uri="{FF2B5EF4-FFF2-40B4-BE49-F238E27FC236}">
              <a16:creationId xmlns:a16="http://schemas.microsoft.com/office/drawing/2014/main" id="{1E954D4A-A0AF-4DCE-ACA3-DF8D47813D58}"/>
            </a:ext>
          </a:extLst>
        </xdr:cNvPr>
        <xdr:cNvSpPr txBox="1"/>
      </xdr:nvSpPr>
      <xdr:spPr>
        <a:xfrm>
          <a:off x="673629" y="11308822"/>
          <a:ext cx="22191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ES" sz="1100"/>
            <a:t>Asignatur</a:t>
          </a:r>
          <a:r>
            <a:rPr lang="es-ES" sz="1100" baseline="0"/>
            <a:t>a de laboratorios y visitas </a:t>
          </a:r>
          <a:endParaRPr lang="es-ES" sz="1100"/>
        </a:p>
      </xdr:txBody>
    </xdr:sp>
    <xdr:clientData/>
  </xdr:oneCellAnchor>
  <xdr:oneCellAnchor>
    <xdr:from>
      <xdr:col>1</xdr:col>
      <xdr:colOff>134144</xdr:colOff>
      <xdr:row>87</xdr:row>
      <xdr:rowOff>98425</xdr:rowOff>
    </xdr:from>
    <xdr:ext cx="2650854" cy="172227"/>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F525E4E2-2599-4BE1-8D03-094AF2ED5E7E}"/>
                </a:ext>
              </a:extLst>
            </xdr:cNvPr>
            <xdr:cNvSpPr txBox="1"/>
          </xdr:nvSpPr>
          <xdr:spPr>
            <a:xfrm>
              <a:off x="1626394" y="24093488"/>
              <a:ext cx="2650854"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 </m:t>
                    </m:r>
                    <m:r>
                      <a:rPr lang="en-US" sz="1100" b="0" i="1">
                        <a:latin typeface="Cambria Math" panose="02040503050406030204" pitchFamily="18" charset="0"/>
                      </a:rPr>
                      <m:t>𝑑𝑒</m:t>
                    </m:r>
                    <m:r>
                      <a:rPr lang="en-US" sz="1100" b="0" i="1">
                        <a:latin typeface="Cambria Math" panose="02040503050406030204" pitchFamily="18" charset="0"/>
                      </a:rPr>
                      <m:t> </m:t>
                    </m:r>
                    <m:r>
                      <a:rPr lang="en-US" sz="1100" b="0" i="1">
                        <a:latin typeface="Cambria Math" panose="02040503050406030204" pitchFamily="18" charset="0"/>
                      </a:rPr>
                      <m:t>𝑣𝑖𝑠𝑖𝑡𝑎𝑠</m:t>
                    </m:r>
                    <m:r>
                      <a:rPr lang="en-US" sz="1100" b="0" i="1">
                        <a:latin typeface="Cambria Math" panose="02040503050406030204" pitchFamily="18" charset="0"/>
                      </a:rPr>
                      <m:t> </m:t>
                    </m:r>
                    <m:r>
                      <a:rPr lang="en-US" sz="1100" b="0" i="1">
                        <a:latin typeface="Cambria Math" panose="02040503050406030204" pitchFamily="18" charset="0"/>
                      </a:rPr>
                      <m:t>𝑎𝑙</m:t>
                    </m:r>
                    <m:r>
                      <a:rPr lang="en-US" sz="1100" b="0" i="1">
                        <a:latin typeface="Cambria Math" panose="02040503050406030204" pitchFamily="18" charset="0"/>
                      </a:rPr>
                      <m:t> </m:t>
                    </m:r>
                    <m:r>
                      <a:rPr lang="en-US" sz="1100" b="0" i="1">
                        <a:latin typeface="Cambria Math" panose="02040503050406030204" pitchFamily="18" charset="0"/>
                      </a:rPr>
                      <m:t>𝑠𝑒𝑚𝑒𝑠𝑡𝑟𝑒</m:t>
                    </m:r>
                    <m:r>
                      <a:rPr lang="en-US" sz="1100" b="0" i="1">
                        <a:latin typeface="Cambria Math" panose="02040503050406030204" pitchFamily="18" charset="0"/>
                      </a:rPr>
                      <m:t>∗</m:t>
                    </m:r>
                    <m:r>
                      <a:rPr lang="en-US" sz="1100" b="0" i="1">
                        <a:latin typeface="Cambria Math" panose="02040503050406030204" pitchFamily="18" charset="0"/>
                      </a:rPr>
                      <m:t>𝑑𝑢𝑟𝑎𝑐𝑖𝑜𝑛</m:t>
                    </m:r>
                    <m:r>
                      <a:rPr lang="en-US" sz="1100" b="0" i="1">
                        <a:latin typeface="Cambria Math" panose="02040503050406030204" pitchFamily="18" charset="0"/>
                      </a:rPr>
                      <m:t> </m:t>
                    </m:r>
                    <m:r>
                      <a:rPr lang="en-US" sz="1100" b="0" i="1">
                        <a:latin typeface="Cambria Math" panose="02040503050406030204" pitchFamily="18" charset="0"/>
                      </a:rPr>
                      <m:t>𝑣𝑖𝑠𝑖𝑡𝑎</m:t>
                    </m:r>
                  </m:oMath>
                </m:oMathPara>
              </a14:m>
              <a:endParaRPr lang="es-ES" sz="1100"/>
            </a:p>
          </xdr:txBody>
        </xdr:sp>
      </mc:Choice>
      <mc:Fallback xmlns="">
        <xdr:sp macro="" textlink="">
          <xdr:nvSpPr>
            <xdr:cNvPr id="9" name="CuadroTexto 8">
              <a:extLst>
                <a:ext uri="{FF2B5EF4-FFF2-40B4-BE49-F238E27FC236}">
                  <a16:creationId xmlns:a16="http://schemas.microsoft.com/office/drawing/2014/main" id="{F525E4E2-2599-4BE1-8D03-094AF2ED5E7E}"/>
                </a:ext>
              </a:extLst>
            </xdr:cNvPr>
            <xdr:cNvSpPr txBox="1"/>
          </xdr:nvSpPr>
          <xdr:spPr>
            <a:xfrm>
              <a:off x="1626394" y="24093488"/>
              <a:ext cx="2650854"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b="0" i="0">
                  <a:latin typeface="Cambria Math" panose="02040503050406030204" pitchFamily="18" charset="0"/>
                </a:rPr>
                <a:t># 𝑑𝑒 𝑣𝑖𝑠𝑖𝑡𝑎𝑠 𝑎𝑙 𝑠𝑒𝑚𝑒𝑠𝑡𝑟𝑒∗𝑑𝑢𝑟𝑎𝑐𝑖𝑜𝑛 𝑣𝑖𝑠𝑖𝑡𝑎</a:t>
              </a:r>
              <a:endParaRPr lang="es-ES" sz="1100"/>
            </a:p>
          </xdr:txBody>
        </xdr:sp>
      </mc:Fallback>
    </mc:AlternateContent>
    <xdr:clientData/>
  </xdr:oneCellAnchor>
  <xdr:oneCellAnchor>
    <xdr:from>
      <xdr:col>1</xdr:col>
      <xdr:colOff>270669</xdr:colOff>
      <xdr:row>90</xdr:row>
      <xdr:rowOff>36512</xdr:rowOff>
    </xdr:from>
    <xdr:ext cx="2285562" cy="349904"/>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03F63EAC-72F7-441E-B2E6-A33CB3F7C3D1}"/>
                </a:ext>
              </a:extLst>
            </xdr:cNvPr>
            <xdr:cNvSpPr txBox="1"/>
          </xdr:nvSpPr>
          <xdr:spPr>
            <a:xfrm>
              <a:off x="1762919" y="24761825"/>
              <a:ext cx="2285562"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en-US" sz="1100" b="0" i="1">
                            <a:latin typeface="Cambria Math" panose="02040503050406030204" pitchFamily="18" charset="0"/>
                          </a:rPr>
                        </m:ctrlPr>
                      </m:fPr>
                      <m:num>
                        <m:r>
                          <a:rPr lang="en-US" sz="1100" b="0" i="1">
                            <a:latin typeface="Cambria Math" panose="02040503050406030204" pitchFamily="18" charset="0"/>
                          </a:rPr>
                          <m:t>𝑇𝑖𝑒𝑚𝑝𝑜</m:t>
                        </m:r>
                        <m:r>
                          <a:rPr lang="en-US" sz="1100" b="0" i="1">
                            <a:latin typeface="Cambria Math" panose="02040503050406030204" pitchFamily="18" charset="0"/>
                          </a:rPr>
                          <m:t> </m:t>
                        </m:r>
                        <m:r>
                          <a:rPr lang="en-US" sz="1100" b="0" i="1">
                            <a:latin typeface="Cambria Math" panose="02040503050406030204" pitchFamily="18" charset="0"/>
                          </a:rPr>
                          <m:t>𝑎𝑙</m:t>
                        </m:r>
                        <m:r>
                          <a:rPr lang="en-US" sz="1100" b="0" i="1">
                            <a:latin typeface="Cambria Math" panose="02040503050406030204" pitchFamily="18" charset="0"/>
                          </a:rPr>
                          <m:t> </m:t>
                        </m:r>
                        <m:r>
                          <a:rPr lang="en-US" sz="1100" b="0" i="1">
                            <a:latin typeface="Cambria Math" panose="02040503050406030204" pitchFamily="18" charset="0"/>
                          </a:rPr>
                          <m:t>𝑠𝑒𝑚𝑒𝑠𝑡𝑟𝑒</m:t>
                        </m:r>
                        <m:r>
                          <a:rPr lang="en-US" sz="1100" b="0" i="1">
                            <a:latin typeface="Cambria Math" panose="02040503050406030204" pitchFamily="18" charset="0"/>
                          </a:rPr>
                          <m:t> </m:t>
                        </m:r>
                        <m:r>
                          <a:rPr lang="en-US" sz="1100" b="0" i="1">
                            <a:latin typeface="Cambria Math" panose="02040503050406030204" pitchFamily="18" charset="0"/>
                          </a:rPr>
                          <m:t>𝑝𝑜𝑟</m:t>
                        </m:r>
                        <m:r>
                          <a:rPr lang="en-US" sz="1100" b="0" i="1">
                            <a:latin typeface="Cambria Math" panose="02040503050406030204" pitchFamily="18" charset="0"/>
                          </a:rPr>
                          <m:t> </m:t>
                        </m:r>
                        <m:r>
                          <a:rPr lang="en-US" sz="1100" b="0" i="1">
                            <a:latin typeface="Cambria Math" panose="02040503050406030204" pitchFamily="18" charset="0"/>
                          </a:rPr>
                          <m:t>𝑎𝑠𝑖𝑔𝑛𝑎𝑡𝑢𝑟𝑎</m:t>
                        </m:r>
                      </m:num>
                      <m:den>
                        <m:r>
                          <a:rPr lang="en-US" sz="1100" b="0" i="1">
                            <a:latin typeface="Cambria Math" panose="02040503050406030204" pitchFamily="18" charset="0"/>
                          </a:rPr>
                          <m:t>𝑚𝑎𝑞𝑢𝑖𝑛𝑎𝑠</m:t>
                        </m:r>
                        <m:r>
                          <a:rPr lang="en-US" sz="1100" b="0" i="1">
                            <a:latin typeface="Cambria Math" panose="02040503050406030204" pitchFamily="18" charset="0"/>
                          </a:rPr>
                          <m:t> </m:t>
                        </m:r>
                        <m:r>
                          <a:rPr lang="en-US" sz="1100" b="0" i="1">
                            <a:latin typeface="Cambria Math" panose="02040503050406030204" pitchFamily="18" charset="0"/>
                          </a:rPr>
                          <m:t>𝑢𝑠𝑎𝑑𝑎𝑠</m:t>
                        </m:r>
                        <m:r>
                          <a:rPr lang="en-US" sz="1100" b="0" i="1">
                            <a:latin typeface="Cambria Math" panose="02040503050406030204" pitchFamily="18" charset="0"/>
                          </a:rPr>
                          <m:t> </m:t>
                        </m:r>
                      </m:den>
                    </m:f>
                  </m:oMath>
                </m:oMathPara>
              </a14:m>
              <a:endParaRPr lang="es-ES" sz="1100"/>
            </a:p>
          </xdr:txBody>
        </xdr:sp>
      </mc:Choice>
      <mc:Fallback xmlns="">
        <xdr:sp macro="" textlink="">
          <xdr:nvSpPr>
            <xdr:cNvPr id="10" name="CuadroTexto 9">
              <a:extLst>
                <a:ext uri="{FF2B5EF4-FFF2-40B4-BE49-F238E27FC236}">
                  <a16:creationId xmlns:a16="http://schemas.microsoft.com/office/drawing/2014/main" id="{03F63EAC-72F7-441E-B2E6-A33CB3F7C3D1}"/>
                </a:ext>
              </a:extLst>
            </xdr:cNvPr>
            <xdr:cNvSpPr txBox="1"/>
          </xdr:nvSpPr>
          <xdr:spPr>
            <a:xfrm>
              <a:off x="1762919" y="24761825"/>
              <a:ext cx="2285562" cy="3499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b="0" i="0">
                  <a:latin typeface="Cambria Math" panose="02040503050406030204" pitchFamily="18" charset="0"/>
                </a:rPr>
                <a:t>(𝑇𝑖𝑒𝑚𝑝𝑜 𝑎𝑙 𝑠𝑒𝑚𝑒𝑠𝑡𝑟𝑒 𝑝𝑜𝑟 𝑎𝑠𝑖𝑔𝑛𝑎𝑡𝑢𝑟𝑎)/(𝑚𝑎𝑞𝑢𝑖𝑛𝑎𝑠 𝑢𝑠𝑎𝑑𝑎𝑠 )</a:t>
              </a:r>
              <a:endParaRPr lang="es-ES" sz="1100"/>
            </a:p>
          </xdr:txBody>
        </xdr:sp>
      </mc:Fallback>
    </mc:AlternateContent>
    <xdr:clientData/>
  </xdr:oneCellAnchor>
  <xdr:oneCellAnchor>
    <xdr:from>
      <xdr:col>1</xdr:col>
      <xdr:colOff>205581</xdr:colOff>
      <xdr:row>94</xdr:row>
      <xdr:rowOff>169862</xdr:rowOff>
    </xdr:from>
    <xdr:ext cx="1818482" cy="568325"/>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DCA11385-0346-4F02-ABA7-FEED817F9502}"/>
                </a:ext>
              </a:extLst>
            </xdr:cNvPr>
            <xdr:cNvSpPr txBox="1"/>
          </xdr:nvSpPr>
          <xdr:spPr>
            <a:xfrm>
              <a:off x="1697831" y="25625425"/>
              <a:ext cx="1818482" cy="568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𝑆𝑢𝑚𝑎𝑡𝑜𝑟𝑖𝑎</m:t>
                    </m:r>
                    <m:r>
                      <a:rPr lang="en-US" sz="1100" b="0" i="1">
                        <a:latin typeface="Cambria Math" panose="02040503050406030204" pitchFamily="18" charset="0"/>
                      </a:rPr>
                      <m:t> </m:t>
                    </m:r>
                    <m:r>
                      <a:rPr lang="en-US" sz="1100" b="0" i="1">
                        <a:latin typeface="Cambria Math" panose="02040503050406030204" pitchFamily="18" charset="0"/>
                      </a:rPr>
                      <m:t>𝑑𝑒</m:t>
                    </m:r>
                    <m:r>
                      <a:rPr lang="en-US" sz="1100" b="0" i="1">
                        <a:latin typeface="Cambria Math" panose="02040503050406030204" pitchFamily="18" charset="0"/>
                      </a:rPr>
                      <m:t> </m:t>
                    </m:r>
                    <m:r>
                      <a:rPr lang="en-US" sz="1100" b="0" i="1">
                        <a:latin typeface="Cambria Math" panose="02040503050406030204" pitchFamily="18" charset="0"/>
                      </a:rPr>
                      <m:t>𝑙𝑜𝑠</m:t>
                    </m:r>
                    <m:r>
                      <a:rPr lang="en-US" sz="1100" b="0" i="1">
                        <a:latin typeface="Cambria Math" panose="02040503050406030204" pitchFamily="18" charset="0"/>
                      </a:rPr>
                      <m:t> </m:t>
                    </m:r>
                    <m:r>
                      <a:rPr lang="en-US" sz="1100" b="0" i="1">
                        <a:latin typeface="Cambria Math" panose="02040503050406030204" pitchFamily="18" charset="0"/>
                      </a:rPr>
                      <m:t>𝑡𝑖𝑒𝑚𝑝𝑜𝑠</m:t>
                    </m:r>
                    <m:r>
                      <a:rPr lang="en-US" sz="1100" b="0" i="1">
                        <a:latin typeface="Cambria Math" panose="02040503050406030204" pitchFamily="18" charset="0"/>
                      </a:rPr>
                      <m:t> </m:t>
                    </m:r>
                  </m:oMath>
                </m:oMathPara>
              </a14:m>
              <a:endParaRPr lang="en-US"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𝑑𝑒</m:t>
                    </m:r>
                    <m:r>
                      <a:rPr lang="en-US" sz="1100" b="0" i="1">
                        <a:latin typeface="Cambria Math" panose="02040503050406030204" pitchFamily="18" charset="0"/>
                      </a:rPr>
                      <m:t> </m:t>
                    </m:r>
                    <m:r>
                      <a:rPr lang="en-US" sz="1100" b="0" i="1">
                        <a:latin typeface="Cambria Math" panose="02040503050406030204" pitchFamily="18" charset="0"/>
                      </a:rPr>
                      <m:t>𝑐𝑎𝑑𝑎</m:t>
                    </m:r>
                    <m:r>
                      <a:rPr lang="en-US" sz="1100" b="0" i="1">
                        <a:latin typeface="Cambria Math" panose="02040503050406030204" pitchFamily="18" charset="0"/>
                      </a:rPr>
                      <m:t> </m:t>
                    </m:r>
                    <m:r>
                      <a:rPr lang="en-US" sz="1100" b="0" i="1">
                        <a:latin typeface="Cambria Math" panose="02040503050406030204" pitchFamily="18" charset="0"/>
                      </a:rPr>
                      <m:t>𝑒𝑞𝑢𝑖𝑝𝑜</m:t>
                    </m:r>
                    <m:r>
                      <a:rPr lang="en-US" sz="1100" b="0" i="1">
                        <a:latin typeface="Cambria Math" panose="02040503050406030204" pitchFamily="18" charset="0"/>
                      </a:rPr>
                      <m:t> </m:t>
                    </m:r>
                    <m:r>
                      <a:rPr lang="en-US" sz="1100" b="0" i="1">
                        <a:latin typeface="Cambria Math" panose="02040503050406030204" pitchFamily="18" charset="0"/>
                      </a:rPr>
                      <m:t>𝑒𝑛</m:t>
                    </m:r>
                    <m:r>
                      <a:rPr lang="en-US" sz="1100" b="0" i="1">
                        <a:latin typeface="Cambria Math" panose="02040503050406030204" pitchFamily="18" charset="0"/>
                      </a:rPr>
                      <m:t> </m:t>
                    </m:r>
                    <m:r>
                      <a:rPr lang="en-US" sz="1100" b="0" i="1">
                        <a:latin typeface="Cambria Math" panose="02040503050406030204" pitchFamily="18" charset="0"/>
                      </a:rPr>
                      <m:t>𝑡𝑜𝑑𝑎𝑠</m:t>
                    </m:r>
                    <m:r>
                      <a:rPr lang="en-US" sz="1100" b="0" i="1">
                        <a:latin typeface="Cambria Math" panose="02040503050406030204" pitchFamily="18" charset="0"/>
                      </a:rPr>
                      <m:t> </m:t>
                    </m:r>
                  </m:oMath>
                </m:oMathPara>
              </a14:m>
              <a:endParaRPr lang="en-US" sz="11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𝑙𝑎𝑠</m:t>
                    </m:r>
                    <m:r>
                      <a:rPr lang="en-US" sz="1100" b="0" i="1">
                        <a:latin typeface="Cambria Math" panose="02040503050406030204" pitchFamily="18" charset="0"/>
                      </a:rPr>
                      <m:t> </m:t>
                    </m:r>
                    <m:r>
                      <a:rPr lang="en-US" sz="1100" b="0" i="1">
                        <a:latin typeface="Cambria Math" panose="02040503050406030204" pitchFamily="18" charset="0"/>
                      </a:rPr>
                      <m:t>𝑎𝑠𝑖𝑔𝑛𝑎𝑡𝑢𝑟𝑎𝑠</m:t>
                    </m:r>
                    <m:r>
                      <a:rPr lang="en-US" sz="1100" b="0" i="1">
                        <a:latin typeface="Cambria Math" panose="02040503050406030204" pitchFamily="18" charset="0"/>
                      </a:rPr>
                      <m:t> </m:t>
                    </m:r>
                  </m:oMath>
                </m:oMathPara>
              </a14:m>
              <a:endParaRPr lang="es-ES" sz="1100"/>
            </a:p>
          </xdr:txBody>
        </xdr:sp>
      </mc:Choice>
      <mc:Fallback xmlns="">
        <xdr:sp macro="" textlink="">
          <xdr:nvSpPr>
            <xdr:cNvPr id="11" name="CuadroTexto 10">
              <a:extLst>
                <a:ext uri="{FF2B5EF4-FFF2-40B4-BE49-F238E27FC236}">
                  <a16:creationId xmlns:a16="http://schemas.microsoft.com/office/drawing/2014/main" id="{DCA11385-0346-4F02-ABA7-FEED817F9502}"/>
                </a:ext>
              </a:extLst>
            </xdr:cNvPr>
            <xdr:cNvSpPr txBox="1"/>
          </xdr:nvSpPr>
          <xdr:spPr>
            <a:xfrm>
              <a:off x="1697831" y="25625425"/>
              <a:ext cx="1818482" cy="5683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b="0" i="0">
                  <a:latin typeface="Cambria Math" panose="02040503050406030204" pitchFamily="18" charset="0"/>
                </a:rPr>
                <a:t>𝑆𝑢𝑚𝑎𝑡𝑜𝑟𝑖𝑎 𝑑𝑒 𝑙𝑜𝑠 𝑡𝑖𝑒𝑚𝑝𝑜𝑠 </a:t>
              </a:r>
              <a:endParaRPr lang="en-US" sz="1100" b="0" i="1">
                <a:latin typeface="Cambria Math" panose="02040503050406030204" pitchFamily="18" charset="0"/>
              </a:endParaRPr>
            </a:p>
            <a:p>
              <a:r>
                <a:rPr lang="en-US" sz="1100" b="0" i="0">
                  <a:latin typeface="Cambria Math" panose="02040503050406030204" pitchFamily="18" charset="0"/>
                </a:rPr>
                <a:t>𝑑𝑒 𝑐𝑎𝑑𝑎 𝑒𝑞𝑢𝑖𝑝𝑜 𝑒𝑛 𝑡𝑜𝑑𝑎𝑠 </a:t>
              </a:r>
              <a:endParaRPr lang="en-US" sz="1100" b="0" i="1">
                <a:latin typeface="Cambria Math" panose="02040503050406030204" pitchFamily="18" charset="0"/>
              </a:endParaRPr>
            </a:p>
            <a:p>
              <a:r>
                <a:rPr lang="en-US" sz="1100" b="0" i="0">
                  <a:latin typeface="Cambria Math" panose="02040503050406030204" pitchFamily="18" charset="0"/>
                </a:rPr>
                <a:t>𝑙𝑎𝑠 𝑎𝑠𝑖𝑔𝑛𝑎𝑡𝑢𝑟𝑎𝑠 </a:t>
              </a:r>
              <a:endParaRPr lang="es-ES"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0</xdr:col>
      <xdr:colOff>82550</xdr:colOff>
      <xdr:row>2</xdr:row>
      <xdr:rowOff>57150</xdr:rowOff>
    </xdr:from>
    <xdr:ext cx="7410450" cy="4570225"/>
    <xdr:sp macro="" textlink="">
      <xdr:nvSpPr>
        <xdr:cNvPr id="2" name="CuadroTexto 1">
          <a:extLst>
            <a:ext uri="{FF2B5EF4-FFF2-40B4-BE49-F238E27FC236}">
              <a16:creationId xmlns:a16="http://schemas.microsoft.com/office/drawing/2014/main" id="{B6EDEB00-3150-4EA8-9AF9-73ADF189335E}"/>
            </a:ext>
          </a:extLst>
        </xdr:cNvPr>
        <xdr:cNvSpPr txBox="1"/>
      </xdr:nvSpPr>
      <xdr:spPr>
        <a:xfrm>
          <a:off x="82550" y="425450"/>
          <a:ext cx="7410450" cy="4570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419" sz="1100">
              <a:solidFill>
                <a:schemeClr val="tx1"/>
              </a:solidFill>
              <a:effectLst/>
              <a:latin typeface="+mn-lt"/>
              <a:ea typeface="+mn-ea"/>
              <a:cs typeface="+mn-cs"/>
            </a:rPr>
            <a:t>En el caso de los clientes externos, es importante identificar qué tipo de organizaciones estarían interesadas en hacer uso de cada uno de los equipos, y adicionalmente, tener una visión detallada de cual sería ese servicio o producto en el que ellos estarían interesados para solucionar alguna necesidad que tengan actualmente, o que les pueda surgir en el futuro.</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La cortadora laser, puede brindar una oportunidad a empresas y emprendedores del sector servicios, para realizar mediante el corte y grabado, objetos decorativos o de regalo para alguna fecha especial. Adicionalmente, existe la oportunidad de brindarle un servicio a empresas manufactureras de la región, brindando un corte especializado y preciso si alguna etapa de su proceso lo requiere así.</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Con la impresora 3D, se ofrece la posibilidad a organizaciones del sector, de adquirir productos realizados en 3D con un diseño con precisión y exactitud, permitiendo así, construir maquetas con un alto impacto o incluso el desarrollo de prototipos de diseño que estén en la fase de planeación y que sea necesario tener una visión real de este.</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El centro de mecanizado CNC, es un equipo de alta tecnología que no es tan fácil adquirir, con este equipo, se tiene ofrece a las organizaciones de la región, la posibilidad de acceder a un servicio en que el obtendrá altos niveles de mecanizado, con gran precisión y permitiendo así, realizar ajustes o mejoras en insertos, moldes y otros componentes o piezas de equipos, que requieren un alto nivel de detalle.</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La termoformadora ofrece productos termoplásticos, este equipo representa una gran oportunidad para empresas de la región que utilicen maquinas termoformadoras en su proceso productivo, para delegar algunas tareas claves que interfieren en su desarrollo diario, como por ejemplo puede ser el desarrollo de nuevos productos, mediante pruebas de termoformado para el ajuste de parámetros, que se pueden realizar en el CAP, y representa una gran oportunidad, para la empresa no estar en la obligación de parar sus procesos para realizar ensayos en nuevos productos, incrementando su nivel de eficiencia.</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El torno brinda el servicio de realizar productos con un alto nivel de detalle, que puede ser de mucho interés en organizaciones del sector de la metalurgia de la región, realizando productos en aluminio y otros materiales con un alto nivel de detalle. </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El robot ofrece la oportunidad a las empresas de la región, que actualmente se encuentran interesadas en automatizar su proceso productivo, de realizar pruebas que les asegure cual sería el comportamiento final con la inclusión de este en el desarrollo, e identificar con pruebas reales, que tal se adaptaría el proceso a un grado más alto de automatización y cuál sería la mejora en el rendimiento obtenido luego de la inversión que este requiere.</a:t>
          </a:r>
          <a:endParaRPr lang="es-ES" sz="1100">
            <a:solidFill>
              <a:schemeClr val="tx1"/>
            </a:solidFill>
            <a:effectLst/>
            <a:latin typeface="+mn-lt"/>
            <a:ea typeface="+mn-ea"/>
            <a:cs typeface="+mn-cs"/>
          </a:endParaRPr>
        </a:p>
        <a:p>
          <a:endParaRPr lang="es-ES" sz="1100"/>
        </a:p>
      </xdr:txBody>
    </xdr:sp>
    <xdr:clientData/>
  </xdr:oneCellAnchor>
  <xdr:oneCellAnchor>
    <xdr:from>
      <xdr:col>0</xdr:col>
      <xdr:colOff>95250</xdr:colOff>
      <xdr:row>26</xdr:row>
      <xdr:rowOff>63500</xdr:rowOff>
    </xdr:from>
    <xdr:ext cx="7296150" cy="5948039"/>
    <xdr:sp macro="" textlink="">
      <xdr:nvSpPr>
        <xdr:cNvPr id="3" name="CuadroTexto 2">
          <a:extLst>
            <a:ext uri="{FF2B5EF4-FFF2-40B4-BE49-F238E27FC236}">
              <a16:creationId xmlns:a16="http://schemas.microsoft.com/office/drawing/2014/main" id="{789AE16C-9288-4656-B94A-142377820FC4}"/>
            </a:ext>
          </a:extLst>
        </xdr:cNvPr>
        <xdr:cNvSpPr txBox="1"/>
      </xdr:nvSpPr>
      <xdr:spPr>
        <a:xfrm>
          <a:off x="95250" y="4857750"/>
          <a:ext cx="7296150" cy="5948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s-419" sz="1100" b="1">
              <a:solidFill>
                <a:schemeClr val="tx1"/>
              </a:solidFill>
              <a:effectLst/>
              <a:latin typeface="+mn-lt"/>
              <a:ea typeface="+mn-ea"/>
              <a:cs typeface="+mn-cs"/>
            </a:rPr>
            <a:t>Carvajal Empaques:</a:t>
          </a:r>
          <a:r>
            <a:rPr lang="es-419" sz="1100">
              <a:solidFill>
                <a:schemeClr val="tx1"/>
              </a:solidFill>
              <a:effectLst/>
              <a:latin typeface="+mn-lt"/>
              <a:ea typeface="+mn-ea"/>
              <a:cs typeface="+mn-cs"/>
            </a:rPr>
            <a:t> Realización de pruebas para productos en fase de desarrollo en épocas de alta demanda, en las que se hace difícil detener la producción en planta, para realizar pruebas de nuevos productos. Se estima que Enero, Febrero, Julio y Agosto, son aquellos meses en los que tentativamente se podría hacer uso del CAP, alrededor de 8 horas a la semana, teniendo en cuenta de que en los ensayos se realiza un lote amplio de producción; La dificultad de la pieza realizada depende del producto que se esté desarrollado en el momento. Así mismo, se evaluaría la posibilidad de hacer uso del CAP, utilizando el centro de mecanizado CNC, para la mejora en los insertos de los moldes de termoformado para productos que requieren alto nivel de detalle en estos meses de alta demanda, en este caso el uso seria aproximadamente de 5 horas por mes; la dificultad de utilización del centro de mecanizado CNC, depende del nivel de detalle que requiera el molde o inserto.</a:t>
          </a:r>
          <a:endParaRPr lang="es-ES" sz="1100">
            <a:solidFill>
              <a:schemeClr val="tx1"/>
            </a:solidFill>
            <a:effectLst/>
            <a:latin typeface="+mn-lt"/>
            <a:ea typeface="+mn-ea"/>
            <a:cs typeface="+mn-cs"/>
          </a:endParaRPr>
        </a:p>
        <a:p>
          <a:pPr algn="l"/>
          <a:r>
            <a:rPr lang="es-419" sz="1100" b="1">
              <a:solidFill>
                <a:schemeClr val="tx1"/>
              </a:solidFill>
              <a:effectLst/>
              <a:latin typeface="+mn-lt"/>
              <a:ea typeface="+mn-ea"/>
              <a:cs typeface="+mn-cs"/>
            </a:rPr>
            <a:t>Restaurante El Sancochazo: </a:t>
          </a:r>
          <a:r>
            <a:rPr lang="es-419" sz="1100">
              <a:solidFill>
                <a:schemeClr val="tx1"/>
              </a:solidFill>
              <a:effectLst/>
              <a:latin typeface="+mn-lt"/>
              <a:ea typeface="+mn-ea"/>
              <a:cs typeface="+mn-cs"/>
            </a:rPr>
            <a:t>Este restaurante, se encuentra en el norte del Valle con tres sedes ubicadas en Zarzal, Roldanillo y La paila, estaría interesado en hacer uso del centro de automatización de procesos para la realización de objetos decorativos y de regalo en la cortadora Laser. En épocas especiales del año, acostumbran a dar regalos conmemorativos a sus clientes y en este caso les interesaría la realización de llaveros o placas con algún grabado realizadas en la cortadora Laser. Aproximadamente 5 veces al año, realizando unidades de dificultad Media o Baja, que sirvan como regalos u objetos decorativos para el restaurante.</a:t>
          </a:r>
          <a:endParaRPr lang="es-ES" sz="1100">
            <a:solidFill>
              <a:schemeClr val="tx1"/>
            </a:solidFill>
            <a:effectLst/>
            <a:latin typeface="+mn-lt"/>
            <a:ea typeface="+mn-ea"/>
            <a:cs typeface="+mn-cs"/>
          </a:endParaRPr>
        </a:p>
        <a:p>
          <a:pPr algn="l"/>
          <a:r>
            <a:rPr lang="es-419" sz="1100" b="1">
              <a:solidFill>
                <a:schemeClr val="tx1"/>
              </a:solidFill>
              <a:effectLst/>
              <a:latin typeface="+mn-lt"/>
              <a:ea typeface="+mn-ea"/>
              <a:cs typeface="+mn-cs"/>
            </a:rPr>
            <a:t>Meneira</a:t>
          </a:r>
          <a:r>
            <a:rPr lang="es-419" sz="1100">
              <a:solidFill>
                <a:schemeClr val="tx1"/>
              </a:solidFill>
              <a:effectLst/>
              <a:latin typeface="+mn-lt"/>
              <a:ea typeface="+mn-ea"/>
              <a:cs typeface="+mn-cs"/>
            </a:rPr>
            <a:t>: Esta microempresa, se encuentra interesada en el desarrollo de objetos decorativos en la cortadora Laser, que permitan mejorar el aspecto de sus stands en las distintas ferias que se realizan a lo largo del año. La utilización estimada seria 2 horas por mes, teniendo en cuenta que se pretenden realizar objetos decorativos de dificultad Media o Baja.</a:t>
          </a:r>
          <a:endParaRPr lang="es-ES" sz="1100">
            <a:solidFill>
              <a:schemeClr val="tx1"/>
            </a:solidFill>
            <a:effectLst/>
            <a:latin typeface="+mn-lt"/>
            <a:ea typeface="+mn-ea"/>
            <a:cs typeface="+mn-cs"/>
          </a:endParaRPr>
        </a:p>
        <a:p>
          <a:pPr algn="l"/>
          <a:r>
            <a:rPr lang="es-419" sz="1100" b="1">
              <a:solidFill>
                <a:schemeClr val="tx1"/>
              </a:solidFill>
              <a:effectLst/>
              <a:latin typeface="+mn-lt"/>
              <a:ea typeface="+mn-ea"/>
              <a:cs typeface="+mn-cs"/>
            </a:rPr>
            <a:t>Colombina S.A</a:t>
          </a:r>
          <a:r>
            <a:rPr lang="es-419" sz="1100">
              <a:solidFill>
                <a:schemeClr val="tx1"/>
              </a:solidFill>
              <a:effectLst/>
              <a:latin typeface="+mn-lt"/>
              <a:ea typeface="+mn-ea"/>
              <a:cs typeface="+mn-cs"/>
            </a:rPr>
            <a:t>: Estaría interesado en el desarrollo de prototipos de empaques para sus productos, que se encuentren en fase de diseño y que requieran una evaluación tangible para verificar el nivel de funcionalidad. La utilización dependería del nivel de desarrollos que se tengan en cada momento. Se estiman aproximadamente 2 horas al mes.</a:t>
          </a:r>
          <a:endParaRPr lang="es-ES" sz="1100">
            <a:solidFill>
              <a:schemeClr val="tx1"/>
            </a:solidFill>
            <a:effectLst/>
            <a:latin typeface="+mn-lt"/>
            <a:ea typeface="+mn-ea"/>
            <a:cs typeface="+mn-cs"/>
          </a:endParaRPr>
        </a:p>
        <a:p>
          <a:pPr algn="l"/>
          <a:r>
            <a:rPr lang="es-419" sz="1100" b="1">
              <a:solidFill>
                <a:schemeClr val="tx1"/>
              </a:solidFill>
              <a:effectLst/>
              <a:latin typeface="+mn-lt"/>
              <a:ea typeface="+mn-ea"/>
              <a:cs typeface="+mn-cs"/>
            </a:rPr>
            <a:t>Maderas JM: </a:t>
          </a:r>
          <a:r>
            <a:rPr lang="es-419" sz="1100">
              <a:solidFill>
                <a:schemeClr val="tx1"/>
              </a:solidFill>
              <a:effectLst/>
              <a:latin typeface="+mn-lt"/>
              <a:ea typeface="+mn-ea"/>
              <a:cs typeface="+mn-cs"/>
            </a:rPr>
            <a:t>Empresa de Carpintería y Manualidades, interesada en realizar cortes de alta precisión en trabajos que se tengan en el momento. Adicionalmente, también estaría interesada en realizar grabados complejos en algunos de sus diseños artesanales.</a:t>
          </a:r>
        </a:p>
        <a:p>
          <a:pPr algn="l"/>
          <a:r>
            <a:rPr lang="es-419" sz="1100" b="1" i="0">
              <a:solidFill>
                <a:schemeClr val="tx1"/>
              </a:solidFill>
              <a:effectLst/>
              <a:latin typeface="+mn-lt"/>
              <a:ea typeface="+mn-ea"/>
              <a:cs typeface="+mn-cs"/>
            </a:rPr>
            <a:t>Colombina S.A:</a:t>
          </a:r>
          <a:r>
            <a:rPr lang="es-419" sz="1100" b="0" i="0">
              <a:solidFill>
                <a:schemeClr val="tx1"/>
              </a:solidFill>
              <a:effectLst/>
              <a:latin typeface="+mn-lt"/>
              <a:ea typeface="+mn-ea"/>
              <a:cs typeface="+mn-cs"/>
            </a:rPr>
            <a:t> Con el objetivo de disminuir carga laboral a los operarios de planta, se pretende introducir un robot que permita desplazar productos terminados al área de empaque, sin que el operario tenga que trasladarse y le permita permanecer estático y concentrado, para realizar bien el proceso de empaque. Por esta razón, Colombina estaría interesada en realizar algunas pruebas productivas con el robot, con el objetivo de ver la funcionalidad y acoplamiento de un robot en sus procesos, antes de tomar la decisión de realizar esta inversión. Aproximadamente se daría una utilización de 20 horas que les permitiría a ellos tomar una decisión. </a:t>
          </a:r>
          <a:endParaRPr lang="es-ES" sz="1100">
            <a:solidFill>
              <a:schemeClr val="tx1"/>
            </a:solidFill>
            <a:effectLst/>
            <a:latin typeface="+mn-lt"/>
            <a:ea typeface="+mn-ea"/>
            <a:cs typeface="+mn-cs"/>
          </a:endParaRPr>
        </a:p>
        <a:p>
          <a:pPr algn="l"/>
          <a:r>
            <a:rPr lang="es-419" sz="1100">
              <a:solidFill>
                <a:schemeClr val="tx1"/>
              </a:solidFill>
              <a:effectLst/>
              <a:latin typeface="+mn-lt"/>
              <a:ea typeface="+mn-ea"/>
              <a:cs typeface="+mn-cs"/>
            </a:rPr>
            <a:t> </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 </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 </a:t>
          </a:r>
          <a:endParaRPr lang="es-ES" sz="1100">
            <a:solidFill>
              <a:schemeClr val="tx1"/>
            </a:solidFill>
            <a:effectLst/>
            <a:latin typeface="+mn-lt"/>
            <a:ea typeface="+mn-ea"/>
            <a:cs typeface="+mn-cs"/>
          </a:endParaRPr>
        </a:p>
        <a:p>
          <a:r>
            <a:rPr lang="es-419" sz="1100">
              <a:solidFill>
                <a:schemeClr val="tx1"/>
              </a:solidFill>
              <a:effectLst/>
              <a:latin typeface="+mn-lt"/>
              <a:ea typeface="+mn-ea"/>
              <a:cs typeface="+mn-cs"/>
            </a:rPr>
            <a:t> </a:t>
          </a:r>
          <a:endParaRPr lang="es-ES" sz="1100">
            <a:solidFill>
              <a:schemeClr val="tx1"/>
            </a:solidFill>
            <a:effectLst/>
            <a:latin typeface="+mn-lt"/>
            <a:ea typeface="+mn-ea"/>
            <a:cs typeface="+mn-cs"/>
          </a:endParaRPr>
        </a:p>
        <a:p>
          <a:endParaRPr lang="es-E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219075</xdr:colOff>
      <xdr:row>0</xdr:row>
      <xdr:rowOff>171450</xdr:rowOff>
    </xdr:from>
    <xdr:to>
      <xdr:col>3</xdr:col>
      <xdr:colOff>1314450</xdr:colOff>
      <xdr:row>16</xdr:row>
      <xdr:rowOff>19050</xdr:rowOff>
    </xdr:to>
    <xdr:pic>
      <xdr:nvPicPr>
        <xdr:cNvPr id="2" name="Imagen 1">
          <a:extLst>
            <a:ext uri="{FF2B5EF4-FFF2-40B4-BE49-F238E27FC236}">
              <a16:creationId xmlns:a16="http://schemas.microsoft.com/office/drawing/2014/main" id="{FBD914D0-C3BB-4F4D-92E8-A811EBFA4F86}"/>
            </a:ext>
          </a:extLst>
        </xdr:cNvPr>
        <xdr:cNvPicPr>
          <a:picLocks noChangeAspect="1"/>
        </xdr:cNvPicPr>
      </xdr:nvPicPr>
      <xdr:blipFill>
        <a:blip xmlns:r="http://schemas.openxmlformats.org/officeDocument/2006/relationships" r:embed="rId1"/>
        <a:stretch>
          <a:fillRect/>
        </a:stretch>
      </xdr:blipFill>
      <xdr:spPr>
        <a:xfrm>
          <a:off x="981075" y="171450"/>
          <a:ext cx="4572000" cy="2743200"/>
        </a:xfrm>
        <a:prstGeom prst="rect">
          <a:avLst/>
        </a:prstGeom>
      </xdr:spPr>
    </xdr:pic>
    <xdr:clientData/>
  </xdr:twoCellAnchor>
  <xdr:twoCellAnchor editAs="oneCell">
    <xdr:from>
      <xdr:col>3</xdr:col>
      <xdr:colOff>2028825</xdr:colOff>
      <xdr:row>0</xdr:row>
      <xdr:rowOff>161925</xdr:rowOff>
    </xdr:from>
    <xdr:to>
      <xdr:col>7</xdr:col>
      <xdr:colOff>638175</xdr:colOff>
      <xdr:row>16</xdr:row>
      <xdr:rowOff>47625</xdr:rowOff>
    </xdr:to>
    <xdr:pic>
      <xdr:nvPicPr>
        <xdr:cNvPr id="4" name="Imagen 3">
          <a:extLst>
            <a:ext uri="{FF2B5EF4-FFF2-40B4-BE49-F238E27FC236}">
              <a16:creationId xmlns:a16="http://schemas.microsoft.com/office/drawing/2014/main" id="{527E8FD3-B13A-4768-9BBC-B020BB0F9EA4}"/>
            </a:ext>
            <a:ext uri="{147F2762-F138-4A5C-976F-8EAC2B608ADB}">
              <a16:predDERef xmlns:a16="http://schemas.microsoft.com/office/drawing/2014/main" pred="{FBD914D0-C3BB-4F4D-92E8-A811EBFA4F86}"/>
            </a:ext>
          </a:extLst>
        </xdr:cNvPr>
        <xdr:cNvPicPr>
          <a:picLocks noChangeAspect="1"/>
        </xdr:cNvPicPr>
      </xdr:nvPicPr>
      <xdr:blipFill>
        <a:blip xmlns:r="http://schemas.openxmlformats.org/officeDocument/2006/relationships" r:embed="rId2"/>
        <a:stretch>
          <a:fillRect/>
        </a:stretch>
      </xdr:blipFill>
      <xdr:spPr>
        <a:xfrm>
          <a:off x="6267450" y="161925"/>
          <a:ext cx="5095875" cy="2781300"/>
        </a:xfrm>
        <a:prstGeom prst="rect">
          <a:avLst/>
        </a:prstGeom>
      </xdr:spPr>
    </xdr:pic>
    <xdr:clientData/>
  </xdr:twoCellAnchor>
  <xdr:twoCellAnchor editAs="oneCell">
    <xdr:from>
      <xdr:col>3</xdr:col>
      <xdr:colOff>257175</xdr:colOff>
      <xdr:row>62</xdr:row>
      <xdr:rowOff>142875</xdr:rowOff>
    </xdr:from>
    <xdr:to>
      <xdr:col>5</xdr:col>
      <xdr:colOff>123825</xdr:colOff>
      <xdr:row>64</xdr:row>
      <xdr:rowOff>28575</xdr:rowOff>
    </xdr:to>
    <xdr:pic>
      <xdr:nvPicPr>
        <xdr:cNvPr id="11" name="Imagen 10">
          <a:extLst>
            <a:ext uri="{FF2B5EF4-FFF2-40B4-BE49-F238E27FC236}">
              <a16:creationId xmlns:a16="http://schemas.microsoft.com/office/drawing/2014/main" id="{FBDBC0BF-C9C8-4DE6-AE86-9FB393E274F7}"/>
            </a:ext>
            <a:ext uri="{147F2762-F138-4A5C-976F-8EAC2B608ADB}">
              <a16:predDERef xmlns:a16="http://schemas.microsoft.com/office/drawing/2014/main" pred="{527E8FD3-B13A-4768-9BBC-B020BB0F9EA4}"/>
            </a:ext>
          </a:extLst>
        </xdr:cNvPr>
        <xdr:cNvPicPr>
          <a:picLocks noChangeAspect="1"/>
        </xdr:cNvPicPr>
      </xdr:nvPicPr>
      <xdr:blipFill>
        <a:blip xmlns:r="http://schemas.openxmlformats.org/officeDocument/2006/relationships" r:embed="rId3"/>
        <a:stretch>
          <a:fillRect/>
        </a:stretch>
      </xdr:blipFill>
      <xdr:spPr>
        <a:xfrm>
          <a:off x="2552700" y="11858625"/>
          <a:ext cx="4829175" cy="476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479425</xdr:colOff>
      <xdr:row>10</xdr:row>
      <xdr:rowOff>111125</xdr:rowOff>
    </xdr:from>
    <xdr:ext cx="901144" cy="262444"/>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D67F8486-C0FD-42F7-8382-EA2581046F89}"/>
                </a:ext>
              </a:extLst>
            </xdr:cNvPr>
            <xdr:cNvSpPr txBox="1"/>
          </xdr:nvSpPr>
          <xdr:spPr>
            <a:xfrm>
              <a:off x="479425" y="2892425"/>
              <a:ext cx="901144" cy="2624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es-ES" sz="1100" i="1">
                          <a:latin typeface="Cambria Math" panose="02040503050406030204" pitchFamily="18" charset="0"/>
                        </a:rPr>
                      </m:ctrlPr>
                    </m:sSubPr>
                    <m:e>
                      <m:r>
                        <a:rPr lang="en-US" sz="1100" b="0" i="1">
                          <a:latin typeface="Cambria Math" panose="02040503050406030204" pitchFamily="18" charset="0"/>
                        </a:rPr>
                        <m:t>𝑈</m:t>
                      </m:r>
                    </m:e>
                    <m:sub>
                      <m:r>
                        <a:rPr lang="en-US" sz="1100" b="0" i="1">
                          <a:latin typeface="Cambria Math" panose="02040503050406030204" pitchFamily="18" charset="0"/>
                        </a:rPr>
                        <m:t>𝑖</m:t>
                      </m:r>
                    </m:sub>
                  </m:sSub>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𝑅</m:t>
                      </m:r>
                    </m:num>
                    <m:den>
                      <m:sSub>
                        <m:sSubPr>
                          <m:ctrlPr>
                            <a:rPr lang="en-US" sz="1100" b="0" i="1">
                              <a:latin typeface="Cambria Math" panose="02040503050406030204" pitchFamily="18" charset="0"/>
                            </a:rPr>
                          </m:ctrlPr>
                        </m:sSubPr>
                        <m:e>
                          <m:r>
                            <a:rPr lang="en-US" sz="1100" b="0" i="1">
                              <a:latin typeface="Cambria Math" panose="02040503050406030204" pitchFamily="18" charset="0"/>
                            </a:rPr>
                            <m:t>𝐸𝐶𝑃𝑅</m:t>
                          </m:r>
                        </m:e>
                        <m:sub>
                          <m:r>
                            <a:rPr lang="en-US" sz="1100" b="0" i="1">
                              <a:latin typeface="Cambria Math" panose="02040503050406030204" pitchFamily="18" charset="0"/>
                            </a:rPr>
                            <m:t>𝑖</m:t>
                          </m:r>
                        </m:sub>
                      </m:sSub>
                    </m:den>
                  </m:f>
                </m:oMath>
              </a14:m>
              <a:r>
                <a:rPr lang="es-ES" sz="1100"/>
                <a:t>*100</a:t>
              </a:r>
            </a:p>
          </xdr:txBody>
        </xdr:sp>
      </mc:Choice>
      <mc:Fallback xmlns="">
        <xdr:sp macro="" textlink="">
          <xdr:nvSpPr>
            <xdr:cNvPr id="2" name="CuadroTexto 1">
              <a:extLst>
                <a:ext uri="{FF2B5EF4-FFF2-40B4-BE49-F238E27FC236}">
                  <a16:creationId xmlns:a16="http://schemas.microsoft.com/office/drawing/2014/main" id="{D67F8486-C0FD-42F7-8382-EA2581046F89}"/>
                </a:ext>
              </a:extLst>
            </xdr:cNvPr>
            <xdr:cNvSpPr txBox="1"/>
          </xdr:nvSpPr>
          <xdr:spPr>
            <a:xfrm>
              <a:off x="479425" y="2892425"/>
              <a:ext cx="901144" cy="2624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b="0" i="0">
                  <a:latin typeface="Cambria Math" panose="02040503050406030204" pitchFamily="18" charset="0"/>
                </a:rPr>
                <a:t>𝑈</a:t>
              </a:r>
              <a:r>
                <a:rPr lang="es-ES" sz="1100" b="0" i="0">
                  <a:latin typeface="Cambria Math" panose="02040503050406030204" pitchFamily="18" charset="0"/>
                </a:rPr>
                <a:t>_</a:t>
              </a:r>
              <a:r>
                <a:rPr lang="en-US" sz="1100" b="0" i="0">
                  <a:latin typeface="Cambria Math" panose="02040503050406030204" pitchFamily="18" charset="0"/>
                </a:rPr>
                <a:t>𝑖=𝑅/〖𝐸𝐶𝑃𝑅〗_𝑖 </a:t>
              </a:r>
              <a:r>
                <a:rPr lang="es-ES" sz="1100"/>
                <a:t>*100</a:t>
              </a:r>
            </a:p>
          </xdr:txBody>
        </xdr:sp>
      </mc:Fallback>
    </mc:AlternateContent>
    <xdr:clientData/>
  </xdr:oneCellAnchor>
  <xdr:oneCellAnchor>
    <xdr:from>
      <xdr:col>0</xdr:col>
      <xdr:colOff>66675</xdr:colOff>
      <xdr:row>17</xdr:row>
      <xdr:rowOff>142875</xdr:rowOff>
    </xdr:from>
    <xdr:ext cx="4646785"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64085A79-1924-4291-AF6F-7E95EC3739EC}"/>
                </a:ext>
              </a:extLst>
            </xdr:cNvPr>
            <xdr:cNvSpPr txBox="1"/>
          </xdr:nvSpPr>
          <xdr:spPr>
            <a:xfrm>
              <a:off x="66675" y="4219575"/>
              <a:ext cx="464678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𝐶𝑎𝑝𝑎𝑐𝑖𝑑𝑎𝑑</m:t>
                    </m:r>
                    <m:r>
                      <a:rPr lang="en-US" sz="1100" b="0" i="1">
                        <a:latin typeface="Cambria Math" panose="02040503050406030204" pitchFamily="18" charset="0"/>
                      </a:rPr>
                      <m:t> </m:t>
                    </m:r>
                    <m:r>
                      <a:rPr lang="en-US" sz="1100" b="0" i="1">
                        <a:latin typeface="Cambria Math" panose="02040503050406030204" pitchFamily="18" charset="0"/>
                      </a:rPr>
                      <m:t>𝑒𝑓𝑒𝑐𝑡𝑖𝑣𝑎</m:t>
                    </m:r>
                    <m:r>
                      <a:rPr lang="en-US" sz="1100" b="0" i="1">
                        <a:latin typeface="Cambria Math" panose="02040503050406030204" pitchFamily="18" charset="0"/>
                      </a:rPr>
                      <m:t> </m:t>
                    </m:r>
                    <m:r>
                      <a:rPr lang="en-US" sz="1100" b="0" i="1">
                        <a:latin typeface="Cambria Math" panose="02040503050406030204" pitchFamily="18" charset="0"/>
                      </a:rPr>
                      <m:t>𝑟𝑒𝑎𝑙</m:t>
                    </m:r>
                    <m:r>
                      <a:rPr lang="en-US" sz="1100" b="0" i="1">
                        <a:latin typeface="Cambria Math" panose="02040503050406030204" pitchFamily="18" charset="0"/>
                      </a:rPr>
                      <m:t>=</m:t>
                    </m:r>
                    <m:r>
                      <a:rPr lang="en-US" sz="1100" b="0" i="1">
                        <a:latin typeface="Cambria Math" panose="02040503050406030204" pitchFamily="18" charset="0"/>
                      </a:rPr>
                      <m:t>𝐶𝑎𝑝𝑎𝑐𝑖𝑑𝑎𝑑</m:t>
                    </m:r>
                    <m:r>
                      <a:rPr lang="en-US" sz="1100" b="0" i="1">
                        <a:latin typeface="Cambria Math" panose="02040503050406030204" pitchFamily="18" charset="0"/>
                      </a:rPr>
                      <m:t> </m:t>
                    </m:r>
                    <m:r>
                      <a:rPr lang="en-US" sz="1100" b="0" i="1">
                        <a:latin typeface="Cambria Math" panose="02040503050406030204" pitchFamily="18" charset="0"/>
                      </a:rPr>
                      <m:t>𝑖𝑛𝑠𝑡𝑎𝑙𝑎𝑑𝑎</m:t>
                    </m:r>
                    <m:r>
                      <a:rPr lang="en-US" sz="1100" b="0" i="1">
                        <a:latin typeface="Cambria Math" panose="02040503050406030204" pitchFamily="18" charset="0"/>
                      </a:rPr>
                      <m:t>−</m:t>
                    </m:r>
                    <m:r>
                      <a:rPr lang="en-US" sz="1100" b="0" i="1">
                        <a:latin typeface="Cambria Math" panose="02040503050406030204" pitchFamily="18" charset="0"/>
                      </a:rPr>
                      <m:t>𝑃𝑎𝑟𝑜𝑠</m:t>
                    </m:r>
                    <m:r>
                      <a:rPr lang="en-US" sz="1100" b="0" i="1">
                        <a:latin typeface="Cambria Math" panose="02040503050406030204" pitchFamily="18" charset="0"/>
                      </a:rPr>
                      <m:t> (</m:t>
                    </m:r>
                    <m:r>
                      <a:rPr lang="en-US" sz="1100" b="0" i="1">
                        <a:latin typeface="Cambria Math" panose="02040503050406030204" pitchFamily="18" charset="0"/>
                      </a:rPr>
                      <m:t>𝑝𝑟𝑜𝑔𝑟𝑎𝑚𝑎𝑑𝑜𝑠</m:t>
                    </m:r>
                    <m:r>
                      <a:rPr lang="en-US" sz="1100" b="0" i="1">
                        <a:latin typeface="Cambria Math" panose="02040503050406030204" pitchFamily="18" charset="0"/>
                      </a:rPr>
                      <m:t>)</m:t>
                    </m:r>
                  </m:oMath>
                </m:oMathPara>
              </a14:m>
              <a:endParaRPr lang="es-ES" sz="1100">
                <a:latin typeface="+mn-lt"/>
              </a:endParaRPr>
            </a:p>
          </xdr:txBody>
        </xdr:sp>
      </mc:Choice>
      <mc:Fallback xmlns="">
        <xdr:sp macro="" textlink="">
          <xdr:nvSpPr>
            <xdr:cNvPr id="3" name="CuadroTexto 2">
              <a:extLst>
                <a:ext uri="{FF2B5EF4-FFF2-40B4-BE49-F238E27FC236}">
                  <a16:creationId xmlns:a16="http://schemas.microsoft.com/office/drawing/2014/main" id="{64085A79-1924-4291-AF6F-7E95EC3739EC}"/>
                </a:ext>
              </a:extLst>
            </xdr:cNvPr>
            <xdr:cNvSpPr txBox="1"/>
          </xdr:nvSpPr>
          <xdr:spPr>
            <a:xfrm>
              <a:off x="66675" y="4219575"/>
              <a:ext cx="464678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100" b="0" i="0">
                  <a:latin typeface="Cambria Math" panose="02040503050406030204" pitchFamily="18" charset="0"/>
                </a:rPr>
                <a:t>𝐶𝑎𝑝𝑎𝑐𝑖𝑑𝑎𝑑 𝑒𝑓𝑒𝑐𝑡𝑖𝑣𝑎 𝑟𝑒𝑎𝑙=𝐶𝑎𝑝𝑎𝑐𝑖𝑑𝑎𝑑 𝑖𝑛𝑠𝑡𝑎𝑙𝑎𝑑𝑎−𝑃𝑎𝑟𝑜𝑠 (𝑝𝑟𝑜𝑔𝑟𝑎𝑚𝑎𝑑𝑜𝑠)</a:t>
              </a:r>
              <a:endParaRPr lang="es-ES" sz="1100">
                <a:latin typeface="+mn-lt"/>
              </a:endParaRPr>
            </a:p>
          </xdr:txBody>
        </xdr:sp>
      </mc:Fallback>
    </mc:AlternateContent>
    <xdr:clientData/>
  </xdr:oneCellAnchor>
  <xdr:twoCellAnchor>
    <xdr:from>
      <xdr:col>0</xdr:col>
      <xdr:colOff>123824</xdr:colOff>
      <xdr:row>107</xdr:row>
      <xdr:rowOff>85725</xdr:rowOff>
    </xdr:from>
    <xdr:to>
      <xdr:col>9</xdr:col>
      <xdr:colOff>95250</xdr:colOff>
      <xdr:row>120</xdr:row>
      <xdr:rowOff>165100</xdr:rowOff>
    </xdr:to>
    <xdr:graphicFrame macro="">
      <xdr:nvGraphicFramePr>
        <xdr:cNvPr id="5" name="Gráfico 4">
          <a:extLst>
            <a:ext uri="{FF2B5EF4-FFF2-40B4-BE49-F238E27FC236}">
              <a16:creationId xmlns:a16="http://schemas.microsoft.com/office/drawing/2014/main" id="{A514FEB0-4E55-456B-B7B1-6E2630167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1257300</xdr:colOff>
      <xdr:row>67</xdr:row>
      <xdr:rowOff>69850</xdr:rowOff>
    </xdr:from>
    <xdr:to>
      <xdr:col>5</xdr:col>
      <xdr:colOff>1314911</xdr:colOff>
      <xdr:row>80</xdr:row>
      <xdr:rowOff>163284</xdr:rowOff>
    </xdr:to>
    <xdr:pic>
      <xdr:nvPicPr>
        <xdr:cNvPr id="6" name="Imagen 5">
          <a:extLst>
            <a:ext uri="{FF2B5EF4-FFF2-40B4-BE49-F238E27FC236}">
              <a16:creationId xmlns:a16="http://schemas.microsoft.com/office/drawing/2014/main" id="{608500CC-6201-4454-91F4-AE74660FBB51}"/>
            </a:ext>
          </a:extLst>
        </xdr:cNvPr>
        <xdr:cNvPicPr>
          <a:picLocks noChangeAspect="1"/>
        </xdr:cNvPicPr>
      </xdr:nvPicPr>
      <xdr:blipFill>
        <a:blip xmlns:r="http://schemas.openxmlformats.org/officeDocument/2006/relationships" r:embed="rId2"/>
        <a:stretch>
          <a:fillRect/>
        </a:stretch>
      </xdr:blipFill>
      <xdr:spPr>
        <a:xfrm>
          <a:off x="1257300" y="13538200"/>
          <a:ext cx="6785436" cy="2487384"/>
        </a:xfrm>
        <a:prstGeom prst="rect">
          <a:avLst/>
        </a:prstGeom>
      </xdr:spPr>
    </xdr:pic>
    <xdr:clientData/>
  </xdr:twoCellAnchor>
  <xdr:twoCellAnchor>
    <xdr:from>
      <xdr:col>0</xdr:col>
      <xdr:colOff>952502</xdr:colOff>
      <xdr:row>136</xdr:row>
      <xdr:rowOff>41275</xdr:rowOff>
    </xdr:from>
    <xdr:to>
      <xdr:col>7</xdr:col>
      <xdr:colOff>754062</xdr:colOff>
      <xdr:row>152</xdr:row>
      <xdr:rowOff>15874</xdr:rowOff>
    </xdr:to>
    <xdr:graphicFrame macro="">
      <xdr:nvGraphicFramePr>
        <xdr:cNvPr id="7" name="Gráfico 6">
          <a:extLst>
            <a:ext uri="{FF2B5EF4-FFF2-40B4-BE49-F238E27FC236}">
              <a16:creationId xmlns:a16="http://schemas.microsoft.com/office/drawing/2014/main" id="{BB2679E8-C13D-4997-A750-A7E49A7D00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ntrevistad@" TargetMode="External"/><Relationship Id="rId1" Type="http://schemas.openxmlformats.org/officeDocument/2006/relationships/hyperlink" Target="mailto:Entrevistad@"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CE72-330B-41B5-AC95-2EF6F2C33E96}">
  <sheetPr codeName="Hoja1"/>
  <dimension ref="A1:I6"/>
  <sheetViews>
    <sheetView topLeftCell="A44" workbookViewId="0">
      <selection activeCell="A6" sqref="A6:I6"/>
    </sheetView>
  </sheetViews>
  <sheetFormatPr baseColWidth="10" defaultColWidth="11.453125" defaultRowHeight="14.5" x14ac:dyDescent="0.35"/>
  <sheetData>
    <row r="1" spans="1:9" x14ac:dyDescent="0.35">
      <c r="A1" s="179" t="s">
        <v>0</v>
      </c>
      <c r="B1" s="179"/>
      <c r="C1" s="179"/>
      <c r="D1" s="179"/>
      <c r="E1" s="179"/>
    </row>
    <row r="2" spans="1:9" x14ac:dyDescent="0.35">
      <c r="A2" s="179" t="s">
        <v>1</v>
      </c>
      <c r="B2" s="179"/>
      <c r="C2" s="179"/>
      <c r="D2" s="180">
        <v>44287</v>
      </c>
      <c r="E2" s="180"/>
    </row>
    <row r="3" spans="1:9" x14ac:dyDescent="0.35">
      <c r="A3" s="179" t="s">
        <v>2</v>
      </c>
      <c r="B3" s="179"/>
      <c r="C3" s="179"/>
      <c r="D3" s="179"/>
      <c r="E3" s="179"/>
    </row>
    <row r="4" spans="1:9" x14ac:dyDescent="0.35">
      <c r="A4" s="179"/>
      <c r="B4" s="179"/>
      <c r="C4" s="179"/>
      <c r="D4" s="179"/>
      <c r="E4" s="179"/>
    </row>
    <row r="6" spans="1:9" x14ac:dyDescent="0.35">
      <c r="A6" s="181" t="s">
        <v>3</v>
      </c>
      <c r="B6" s="181"/>
      <c r="C6" s="181"/>
      <c r="D6" s="181"/>
      <c r="E6" s="181"/>
      <c r="F6" s="181"/>
      <c r="G6" s="181"/>
      <c r="H6" s="181"/>
      <c r="I6" s="181"/>
    </row>
  </sheetData>
  <mergeCells count="5">
    <mergeCell ref="A1:E1"/>
    <mergeCell ref="A2:C2"/>
    <mergeCell ref="D2:E2"/>
    <mergeCell ref="A3:E4"/>
    <mergeCell ref="A6:I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5924C-C62B-46A8-8520-21AF429B9AD5}">
  <sheetPr codeName="Hoja2"/>
  <dimension ref="A2:I120"/>
  <sheetViews>
    <sheetView topLeftCell="A23" zoomScale="80" zoomScaleNormal="80" workbookViewId="0">
      <selection activeCell="A47" sqref="A47"/>
    </sheetView>
  </sheetViews>
  <sheetFormatPr baseColWidth="10" defaultColWidth="11.453125" defaultRowHeight="14.5" x14ac:dyDescent="0.35"/>
  <cols>
    <col min="1" max="1" width="46" customWidth="1"/>
    <col min="2" max="2" width="34.1796875" customWidth="1"/>
    <col min="3" max="4" width="17.81640625" customWidth="1"/>
    <col min="5" max="5" width="22.1796875" customWidth="1"/>
    <col min="6" max="6" width="17.26953125" customWidth="1"/>
    <col min="7" max="7" width="23.26953125" customWidth="1"/>
    <col min="8" max="8" width="19.1796875" customWidth="1"/>
  </cols>
  <sheetData>
    <row r="2" spans="1:8" x14ac:dyDescent="0.35">
      <c r="A2" s="186" t="s">
        <v>4</v>
      </c>
      <c r="B2" s="187"/>
      <c r="C2" s="187"/>
      <c r="D2" s="187"/>
      <c r="E2" s="187"/>
      <c r="F2" s="187"/>
      <c r="G2" s="187"/>
      <c r="H2" s="187"/>
    </row>
    <row r="3" spans="1:8" ht="15" thickBot="1" x14ac:dyDescent="0.4"/>
    <row r="4" spans="1:8" x14ac:dyDescent="0.35">
      <c r="A4" s="1" t="s">
        <v>5</v>
      </c>
      <c r="B4" s="2" t="s">
        <v>6</v>
      </c>
    </row>
    <row r="5" spans="1:8" x14ac:dyDescent="0.35">
      <c r="A5" s="3" t="s">
        <v>7</v>
      </c>
      <c r="B5" s="4" t="s">
        <v>8</v>
      </c>
    </row>
    <row r="6" spans="1:8" ht="15" thickBot="1" x14ac:dyDescent="0.4">
      <c r="A6" s="5" t="s">
        <v>9</v>
      </c>
      <c r="B6" s="6" t="s">
        <v>10</v>
      </c>
    </row>
    <row r="8" spans="1:8" x14ac:dyDescent="0.35">
      <c r="A8" s="7" t="s">
        <v>11</v>
      </c>
      <c r="B8" s="7" t="s">
        <v>12</v>
      </c>
      <c r="C8" s="7" t="s">
        <v>13</v>
      </c>
      <c r="D8" s="7" t="s">
        <v>14</v>
      </c>
      <c r="E8" s="8" t="s">
        <v>15</v>
      </c>
      <c r="F8" s="7" t="s">
        <v>16</v>
      </c>
      <c r="G8" s="7" t="s">
        <v>17</v>
      </c>
      <c r="H8" s="7" t="s">
        <v>18</v>
      </c>
    </row>
    <row r="9" spans="1:8" ht="58" x14ac:dyDescent="0.35">
      <c r="A9" s="7" t="s">
        <v>19</v>
      </c>
      <c r="B9" s="7">
        <v>1</v>
      </c>
      <c r="C9" s="7">
        <v>20</v>
      </c>
      <c r="D9" s="7">
        <v>1</v>
      </c>
      <c r="E9" s="9" t="s">
        <v>20</v>
      </c>
      <c r="F9" s="7" t="s">
        <v>21</v>
      </c>
      <c r="G9" s="7">
        <v>4</v>
      </c>
      <c r="H9" s="7">
        <f>ROUNDUP(C9/4,0)</f>
        <v>5</v>
      </c>
    </row>
    <row r="10" spans="1:8" ht="29" x14ac:dyDescent="0.35">
      <c r="A10" s="7" t="s">
        <v>22</v>
      </c>
      <c r="B10" s="7">
        <v>1</v>
      </c>
      <c r="C10" s="7">
        <v>20</v>
      </c>
      <c r="D10" s="7">
        <v>1</v>
      </c>
      <c r="E10" s="10" t="s">
        <v>23</v>
      </c>
      <c r="F10" s="11" t="s">
        <v>24</v>
      </c>
      <c r="G10" s="11"/>
      <c r="H10" s="11"/>
    </row>
    <row r="11" spans="1:8" x14ac:dyDescent="0.35">
      <c r="A11" s="7" t="s">
        <v>25</v>
      </c>
      <c r="B11" s="7">
        <v>4</v>
      </c>
      <c r="C11" s="7">
        <v>20</v>
      </c>
      <c r="D11" s="7">
        <v>1</v>
      </c>
      <c r="E11" s="8" t="s">
        <v>26</v>
      </c>
      <c r="F11" s="7" t="s">
        <v>21</v>
      </c>
      <c r="G11" s="7">
        <v>4</v>
      </c>
      <c r="H11" s="7">
        <f>ROUNDUP(C11/4,0)</f>
        <v>5</v>
      </c>
    </row>
    <row r="12" spans="1:8" x14ac:dyDescent="0.35">
      <c r="A12" s="7" t="s">
        <v>27</v>
      </c>
      <c r="B12" s="7">
        <v>5</v>
      </c>
      <c r="C12" s="7">
        <v>20</v>
      </c>
      <c r="D12" s="7">
        <v>1</v>
      </c>
      <c r="E12" s="8" t="s">
        <v>26</v>
      </c>
      <c r="F12" s="7" t="s">
        <v>21</v>
      </c>
      <c r="G12" s="7">
        <v>4</v>
      </c>
      <c r="H12" s="7">
        <f>ROUNDUP(C12/4,0)</f>
        <v>5</v>
      </c>
    </row>
    <row r="13" spans="1:8" x14ac:dyDescent="0.35">
      <c r="A13" s="7" t="s">
        <v>28</v>
      </c>
      <c r="B13" s="7">
        <v>6</v>
      </c>
      <c r="C13" s="7">
        <v>20</v>
      </c>
      <c r="D13" s="7">
        <v>1</v>
      </c>
      <c r="E13" s="8" t="s">
        <v>26</v>
      </c>
      <c r="F13" s="7" t="s">
        <v>21</v>
      </c>
      <c r="G13" s="7">
        <v>4</v>
      </c>
      <c r="H13" s="7">
        <f>ROUNDUP(C13/4,0)</f>
        <v>5</v>
      </c>
    </row>
    <row r="14" spans="1:8" x14ac:dyDescent="0.35">
      <c r="A14" s="7" t="s">
        <v>29</v>
      </c>
      <c r="B14" s="7">
        <v>6</v>
      </c>
      <c r="C14" s="7">
        <v>20</v>
      </c>
      <c r="D14" s="7">
        <v>1</v>
      </c>
      <c r="E14" s="8" t="s">
        <v>26</v>
      </c>
      <c r="F14" s="7" t="s">
        <v>21</v>
      </c>
      <c r="G14" s="7">
        <v>4</v>
      </c>
      <c r="H14" s="7">
        <f>ROUNDUP(C14/4,0)</f>
        <v>5</v>
      </c>
    </row>
    <row r="15" spans="1:8" x14ac:dyDescent="0.35">
      <c r="E15" s="12"/>
    </row>
    <row r="16" spans="1:8" ht="15" thickBot="1" x14ac:dyDescent="0.4">
      <c r="E16" s="12"/>
    </row>
    <row r="17" spans="1:8" x14ac:dyDescent="0.35">
      <c r="A17" s="1" t="s">
        <v>5</v>
      </c>
      <c r="B17" s="2" t="s">
        <v>30</v>
      </c>
    </row>
    <row r="18" spans="1:8" x14ac:dyDescent="0.35">
      <c r="A18" s="3" t="s">
        <v>7</v>
      </c>
      <c r="B18" s="4" t="s">
        <v>31</v>
      </c>
    </row>
    <row r="19" spans="1:8" ht="15" thickBot="1" x14ac:dyDescent="0.4">
      <c r="A19" s="5" t="s">
        <v>9</v>
      </c>
      <c r="B19" s="6" t="s">
        <v>10</v>
      </c>
    </row>
    <row r="21" spans="1:8" x14ac:dyDescent="0.35">
      <c r="A21" s="7" t="s">
        <v>11</v>
      </c>
      <c r="B21" s="7" t="s">
        <v>12</v>
      </c>
      <c r="C21" s="7" t="s">
        <v>13</v>
      </c>
      <c r="D21" s="7" t="s">
        <v>14</v>
      </c>
      <c r="E21" s="8" t="s">
        <v>15</v>
      </c>
      <c r="F21" s="7" t="s">
        <v>16</v>
      </c>
      <c r="G21" s="7" t="s">
        <v>17</v>
      </c>
      <c r="H21" s="7" t="s">
        <v>18</v>
      </c>
    </row>
    <row r="22" spans="1:8" ht="58" x14ac:dyDescent="0.35">
      <c r="A22" s="7" t="s">
        <v>32</v>
      </c>
      <c r="B22" s="7">
        <v>1</v>
      </c>
      <c r="C22" s="7">
        <v>15</v>
      </c>
      <c r="D22" s="7">
        <v>1</v>
      </c>
      <c r="E22" s="9" t="s">
        <v>20</v>
      </c>
      <c r="F22" s="7" t="s">
        <v>21</v>
      </c>
      <c r="G22" s="7">
        <v>3</v>
      </c>
      <c r="H22" s="7">
        <f>ROUNDDOWN(C22/G22,0)</f>
        <v>5</v>
      </c>
    </row>
    <row r="23" spans="1:8" x14ac:dyDescent="0.35">
      <c r="A23" s="7" t="s">
        <v>33</v>
      </c>
      <c r="B23" s="7">
        <v>4</v>
      </c>
      <c r="C23" s="7">
        <v>15</v>
      </c>
      <c r="D23" s="7">
        <v>1</v>
      </c>
      <c r="E23" s="10" t="s">
        <v>34</v>
      </c>
      <c r="F23" s="11"/>
      <c r="G23" s="11"/>
      <c r="H23" s="11"/>
    </row>
    <row r="24" spans="1:8" x14ac:dyDescent="0.35">
      <c r="A24" s="7" t="s">
        <v>35</v>
      </c>
      <c r="B24" s="7">
        <v>4</v>
      </c>
      <c r="C24" s="7">
        <v>15</v>
      </c>
      <c r="D24" s="7">
        <v>1</v>
      </c>
      <c r="E24" s="10" t="s">
        <v>34</v>
      </c>
      <c r="F24" s="11"/>
      <c r="G24" s="11"/>
      <c r="H24" s="11"/>
    </row>
    <row r="25" spans="1:8" x14ac:dyDescent="0.35">
      <c r="A25" s="7" t="s">
        <v>36</v>
      </c>
      <c r="B25" s="7">
        <v>3</v>
      </c>
      <c r="C25" s="7">
        <v>15</v>
      </c>
      <c r="D25" s="7">
        <v>1</v>
      </c>
      <c r="E25" s="8" t="s">
        <v>26</v>
      </c>
      <c r="F25" s="7" t="s">
        <v>21</v>
      </c>
      <c r="G25" s="7">
        <v>3</v>
      </c>
      <c r="H25" s="7">
        <f t="shared" ref="H25:H29" si="0">ROUNDDOWN(C25/G25,0)</f>
        <v>5</v>
      </c>
    </row>
    <row r="26" spans="1:8" x14ac:dyDescent="0.35">
      <c r="A26" s="7" t="s">
        <v>37</v>
      </c>
      <c r="B26" s="7">
        <v>5</v>
      </c>
      <c r="C26" s="7">
        <v>15</v>
      </c>
      <c r="D26" s="7">
        <v>1</v>
      </c>
      <c r="E26" s="8" t="s">
        <v>26</v>
      </c>
      <c r="F26" s="7" t="s">
        <v>21</v>
      </c>
      <c r="G26" s="7">
        <v>3</v>
      </c>
      <c r="H26" s="7">
        <f t="shared" si="0"/>
        <v>5</v>
      </c>
    </row>
    <row r="27" spans="1:8" x14ac:dyDescent="0.35">
      <c r="A27" s="7" t="s">
        <v>38</v>
      </c>
      <c r="B27" s="7">
        <v>6</v>
      </c>
      <c r="C27" s="7">
        <v>15</v>
      </c>
      <c r="D27" s="7">
        <v>1</v>
      </c>
      <c r="E27" s="8" t="s">
        <v>26</v>
      </c>
      <c r="F27" s="7" t="s">
        <v>21</v>
      </c>
      <c r="G27" s="7">
        <v>3</v>
      </c>
      <c r="H27" s="7">
        <f t="shared" si="0"/>
        <v>5</v>
      </c>
    </row>
    <row r="28" spans="1:8" x14ac:dyDescent="0.35">
      <c r="A28" s="7" t="s">
        <v>39</v>
      </c>
      <c r="B28" s="7">
        <v>6</v>
      </c>
      <c r="C28" s="7">
        <v>15</v>
      </c>
      <c r="D28" s="7">
        <v>1</v>
      </c>
      <c r="E28" s="8" t="s">
        <v>26</v>
      </c>
      <c r="F28" s="7" t="s">
        <v>40</v>
      </c>
      <c r="G28" s="7">
        <v>3</v>
      </c>
      <c r="H28" s="7">
        <f t="shared" si="0"/>
        <v>5</v>
      </c>
    </row>
    <row r="29" spans="1:8" x14ac:dyDescent="0.35">
      <c r="A29" s="7" t="s">
        <v>41</v>
      </c>
      <c r="B29" s="145" t="s">
        <v>42</v>
      </c>
      <c r="C29" s="7">
        <v>15</v>
      </c>
      <c r="D29" s="7"/>
      <c r="E29" s="8" t="s">
        <v>43</v>
      </c>
      <c r="F29" s="7" t="s">
        <v>40</v>
      </c>
      <c r="G29" s="7">
        <v>3</v>
      </c>
      <c r="H29" s="7">
        <f t="shared" si="0"/>
        <v>5</v>
      </c>
    </row>
    <row r="30" spans="1:8" ht="15" thickBot="1" x14ac:dyDescent="0.4">
      <c r="E30" s="12"/>
    </row>
    <row r="31" spans="1:8" x14ac:dyDescent="0.35">
      <c r="A31" s="1" t="s">
        <v>5</v>
      </c>
      <c r="B31" s="2" t="s">
        <v>44</v>
      </c>
    </row>
    <row r="33" spans="1:8" x14ac:dyDescent="0.35">
      <c r="A33" s="7" t="s">
        <v>11</v>
      </c>
      <c r="B33" s="7" t="s">
        <v>12</v>
      </c>
      <c r="C33" s="7" t="s">
        <v>13</v>
      </c>
      <c r="D33" s="7" t="s">
        <v>45</v>
      </c>
      <c r="E33" s="7" t="s">
        <v>46</v>
      </c>
      <c r="F33" s="7" t="s">
        <v>47</v>
      </c>
      <c r="G33" s="7" t="s">
        <v>17</v>
      </c>
      <c r="H33" s="7" t="s">
        <v>18</v>
      </c>
    </row>
    <row r="34" spans="1:8" x14ac:dyDescent="0.35">
      <c r="A34" s="8" t="s">
        <v>48</v>
      </c>
      <c r="B34" s="7">
        <v>6</v>
      </c>
      <c r="C34" s="7">
        <v>25</v>
      </c>
      <c r="D34" s="7">
        <v>2</v>
      </c>
      <c r="E34" s="7" t="s">
        <v>49</v>
      </c>
      <c r="F34" s="7" t="s">
        <v>40</v>
      </c>
      <c r="G34" s="7">
        <v>4</v>
      </c>
      <c r="H34" s="7">
        <f>ROUNDDOWN(C34/G34,0)</f>
        <v>6</v>
      </c>
    </row>
    <row r="35" spans="1:8" x14ac:dyDescent="0.35">
      <c r="A35" s="8" t="s">
        <v>50</v>
      </c>
      <c r="B35" s="7">
        <v>6</v>
      </c>
      <c r="C35" s="7">
        <v>25</v>
      </c>
      <c r="D35" s="7">
        <v>2</v>
      </c>
      <c r="E35" s="7" t="s">
        <v>49</v>
      </c>
      <c r="F35" s="7" t="s">
        <v>40</v>
      </c>
      <c r="G35" s="7">
        <v>4</v>
      </c>
      <c r="H35" s="7">
        <f t="shared" ref="H35:H39" si="1">ROUNDDOWN(C35/G35,0)</f>
        <v>6</v>
      </c>
    </row>
    <row r="36" spans="1:8" x14ac:dyDescent="0.35">
      <c r="A36" s="7" t="s">
        <v>51</v>
      </c>
      <c r="B36" s="7">
        <v>3</v>
      </c>
      <c r="C36" s="7">
        <v>25</v>
      </c>
      <c r="D36" s="7">
        <v>2</v>
      </c>
      <c r="E36" s="7" t="s">
        <v>49</v>
      </c>
      <c r="F36" s="7" t="s">
        <v>40</v>
      </c>
      <c r="G36" s="7">
        <v>4</v>
      </c>
      <c r="H36" s="7">
        <f t="shared" si="1"/>
        <v>6</v>
      </c>
    </row>
    <row r="37" spans="1:8" x14ac:dyDescent="0.35">
      <c r="A37" s="7" t="s">
        <v>52</v>
      </c>
      <c r="B37" s="7">
        <v>4</v>
      </c>
      <c r="C37" s="7">
        <v>25</v>
      </c>
      <c r="D37" s="7">
        <v>2</v>
      </c>
      <c r="E37" s="11" t="s">
        <v>53</v>
      </c>
      <c r="F37" s="11"/>
      <c r="G37" s="11"/>
      <c r="H37" s="11"/>
    </row>
    <row r="38" spans="1:8" x14ac:dyDescent="0.35">
      <c r="A38" s="7" t="s">
        <v>54</v>
      </c>
      <c r="B38" s="7">
        <v>7</v>
      </c>
      <c r="C38" s="7">
        <v>25</v>
      </c>
      <c r="D38" s="7">
        <v>2</v>
      </c>
      <c r="E38" s="7" t="s">
        <v>49</v>
      </c>
      <c r="F38" s="7" t="s">
        <v>40</v>
      </c>
      <c r="G38" s="7">
        <v>4</v>
      </c>
      <c r="H38" s="7">
        <f t="shared" si="1"/>
        <v>6</v>
      </c>
    </row>
    <row r="39" spans="1:8" x14ac:dyDescent="0.35">
      <c r="A39" s="8" t="s">
        <v>55</v>
      </c>
      <c r="B39" s="7">
        <v>1</v>
      </c>
      <c r="C39" s="7">
        <v>25</v>
      </c>
      <c r="D39" s="7">
        <v>1</v>
      </c>
      <c r="E39" s="7" t="s">
        <v>49</v>
      </c>
      <c r="F39" s="7" t="s">
        <v>40</v>
      </c>
      <c r="G39" s="7">
        <v>4</v>
      </c>
      <c r="H39" s="7">
        <f t="shared" si="1"/>
        <v>6</v>
      </c>
    </row>
    <row r="40" spans="1:8" x14ac:dyDescent="0.35">
      <c r="A40" s="7" t="s">
        <v>56</v>
      </c>
      <c r="B40" s="7">
        <v>6</v>
      </c>
      <c r="C40" s="7">
        <v>25</v>
      </c>
      <c r="D40" s="7">
        <v>2</v>
      </c>
      <c r="E40" s="11" t="s">
        <v>53</v>
      </c>
      <c r="F40" s="11"/>
      <c r="G40" s="11"/>
      <c r="H40" s="11"/>
    </row>
    <row r="41" spans="1:8" x14ac:dyDescent="0.35">
      <c r="A41" s="7" t="s">
        <v>57</v>
      </c>
      <c r="B41" s="7">
        <v>7</v>
      </c>
      <c r="C41" s="7">
        <v>25</v>
      </c>
      <c r="D41" s="7">
        <v>1</v>
      </c>
      <c r="E41" s="11" t="s">
        <v>53</v>
      </c>
      <c r="F41" s="11"/>
      <c r="G41" s="11"/>
      <c r="H41" s="11"/>
    </row>
    <row r="42" spans="1:8" x14ac:dyDescent="0.35">
      <c r="A42" s="7" t="s">
        <v>58</v>
      </c>
      <c r="B42" s="7">
        <v>7</v>
      </c>
      <c r="C42" s="7">
        <v>25</v>
      </c>
      <c r="D42" s="7">
        <v>2</v>
      </c>
      <c r="E42" s="11" t="s">
        <v>53</v>
      </c>
      <c r="F42" s="11"/>
      <c r="G42" s="11"/>
      <c r="H42" s="11"/>
    </row>
    <row r="43" spans="1:8" x14ac:dyDescent="0.35">
      <c r="A43" s="7" t="s">
        <v>59</v>
      </c>
      <c r="B43" s="7">
        <v>5</v>
      </c>
      <c r="C43" s="7">
        <v>25</v>
      </c>
      <c r="D43" s="7">
        <v>2</v>
      </c>
      <c r="E43" s="11" t="s">
        <v>53</v>
      </c>
      <c r="F43" s="11"/>
      <c r="G43" s="11"/>
      <c r="H43" s="11"/>
    </row>
    <row r="50" spans="1:9" x14ac:dyDescent="0.35">
      <c r="A50" s="188" t="s">
        <v>60</v>
      </c>
      <c r="B50" s="188"/>
      <c r="C50" s="188"/>
      <c r="D50" s="188"/>
      <c r="E50" s="188"/>
      <c r="F50" s="188"/>
      <c r="G50" s="188"/>
      <c r="H50" s="188"/>
      <c r="I50" s="188"/>
    </row>
    <row r="51" spans="1:9" s="189" customFormat="1" x14ac:dyDescent="0.35"/>
    <row r="52" spans="1:9" s="189" customFormat="1" x14ac:dyDescent="0.35"/>
    <row r="53" spans="1:9" s="189" customFormat="1" x14ac:dyDescent="0.35"/>
    <row r="54" spans="1:9" s="189" customFormat="1" x14ac:dyDescent="0.35"/>
    <row r="55" spans="1:9" s="189" customFormat="1" x14ac:dyDescent="0.35"/>
    <row r="56" spans="1:9" s="189" customFormat="1" x14ac:dyDescent="0.35"/>
    <row r="57" spans="1:9" x14ac:dyDescent="0.35">
      <c r="A57" s="13"/>
      <c r="B57" s="13"/>
      <c r="C57" s="13"/>
      <c r="D57" s="13"/>
      <c r="E57" s="13"/>
      <c r="F57" s="13"/>
      <c r="G57" s="13"/>
      <c r="H57" s="13"/>
      <c r="I57" s="13"/>
    </row>
    <row r="58" spans="1:9" ht="58" x14ac:dyDescent="0.35">
      <c r="A58" s="134" t="s">
        <v>5</v>
      </c>
      <c r="B58" s="134" t="s">
        <v>61</v>
      </c>
      <c r="C58" s="14" t="s">
        <v>62</v>
      </c>
      <c r="D58" s="134" t="s">
        <v>12</v>
      </c>
      <c r="E58" s="134" t="s">
        <v>63</v>
      </c>
      <c r="F58" s="14" t="s">
        <v>64</v>
      </c>
      <c r="G58" s="14" t="s">
        <v>65</v>
      </c>
      <c r="H58" s="134" t="s">
        <v>66</v>
      </c>
      <c r="I58" s="15" t="s">
        <v>67</v>
      </c>
    </row>
    <row r="59" spans="1:9" ht="21.65" customHeight="1" x14ac:dyDescent="0.35">
      <c r="A59" s="190" t="s">
        <v>68</v>
      </c>
      <c r="B59" s="16" t="s">
        <v>69</v>
      </c>
      <c r="C59" s="135">
        <v>1</v>
      </c>
      <c r="D59" s="135">
        <v>1</v>
      </c>
      <c r="E59" s="135">
        <v>20</v>
      </c>
      <c r="F59" s="135">
        <v>1</v>
      </c>
      <c r="G59" s="135">
        <f>E59/4</f>
        <v>5</v>
      </c>
      <c r="H59" s="193"/>
      <c r="I59" s="8">
        <f>C59*F59*G59</f>
        <v>5</v>
      </c>
    </row>
    <row r="60" spans="1:9" ht="20.149999999999999" customHeight="1" x14ac:dyDescent="0.35">
      <c r="A60" s="191"/>
      <c r="B60" s="16" t="s">
        <v>70</v>
      </c>
      <c r="C60" s="135">
        <v>1</v>
      </c>
      <c r="D60" s="135">
        <v>4</v>
      </c>
      <c r="E60" s="135">
        <v>20</v>
      </c>
      <c r="F60" s="135">
        <v>1</v>
      </c>
      <c r="G60" s="135">
        <f>E60/4</f>
        <v>5</v>
      </c>
      <c r="H60" s="194"/>
      <c r="I60" s="8">
        <f>C60*F60*G60</f>
        <v>5</v>
      </c>
    </row>
    <row r="61" spans="1:9" x14ac:dyDescent="0.35">
      <c r="A61" s="191"/>
      <c r="B61" s="17" t="s">
        <v>22</v>
      </c>
      <c r="C61" s="135">
        <v>1</v>
      </c>
      <c r="D61" s="135">
        <v>1</v>
      </c>
      <c r="E61" s="135">
        <v>20</v>
      </c>
      <c r="F61" s="135">
        <v>0</v>
      </c>
      <c r="G61" s="135"/>
      <c r="H61" s="18" t="s">
        <v>71</v>
      </c>
      <c r="I61" s="8"/>
    </row>
    <row r="62" spans="1:9" x14ac:dyDescent="0.35">
      <c r="A62" s="191"/>
      <c r="B62" s="19" t="s">
        <v>27</v>
      </c>
      <c r="C62" s="135">
        <v>1</v>
      </c>
      <c r="D62" s="135">
        <v>5</v>
      </c>
      <c r="E62" s="135">
        <v>20</v>
      </c>
      <c r="F62" s="135">
        <v>1</v>
      </c>
      <c r="G62" s="135">
        <v>5</v>
      </c>
      <c r="H62" s="193"/>
      <c r="I62" s="8">
        <f t="shared" ref="I62:I64" si="2">C62*F62*G62</f>
        <v>5</v>
      </c>
    </row>
    <row r="63" spans="1:9" x14ac:dyDescent="0.35">
      <c r="A63" s="191"/>
      <c r="B63" s="19" t="s">
        <v>28</v>
      </c>
      <c r="C63" s="135">
        <v>1</v>
      </c>
      <c r="D63" s="135">
        <v>6</v>
      </c>
      <c r="E63" s="135">
        <v>20</v>
      </c>
      <c r="F63" s="135">
        <v>1</v>
      </c>
      <c r="G63" s="135">
        <v>5</v>
      </c>
      <c r="H63" s="195"/>
      <c r="I63" s="8">
        <f>C63*F63*G63</f>
        <v>5</v>
      </c>
    </row>
    <row r="64" spans="1:9" x14ac:dyDescent="0.35">
      <c r="A64" s="192"/>
      <c r="B64" s="19" t="s">
        <v>29</v>
      </c>
      <c r="C64" s="135">
        <v>1</v>
      </c>
      <c r="D64" s="135">
        <v>6</v>
      </c>
      <c r="E64" s="135">
        <v>20</v>
      </c>
      <c r="F64" s="135">
        <v>1</v>
      </c>
      <c r="G64" s="135">
        <v>5</v>
      </c>
      <c r="H64" s="194"/>
      <c r="I64" s="8">
        <f t="shared" si="2"/>
        <v>5</v>
      </c>
    </row>
    <row r="65" spans="1:9" ht="29.15" customHeight="1" x14ac:dyDescent="0.35">
      <c r="A65" s="196" t="s">
        <v>72</v>
      </c>
      <c r="B65" s="204" t="s">
        <v>73</v>
      </c>
      <c r="C65" s="182">
        <v>2</v>
      </c>
      <c r="D65" s="182">
        <v>6</v>
      </c>
      <c r="E65" s="182">
        <v>25</v>
      </c>
      <c r="F65" s="135">
        <v>0</v>
      </c>
      <c r="G65" s="135"/>
      <c r="H65" s="184" t="s">
        <v>74</v>
      </c>
      <c r="I65" s="200">
        <f>C65*F66*G66</f>
        <v>20</v>
      </c>
    </row>
    <row r="66" spans="1:9" ht="29.15" customHeight="1" x14ac:dyDescent="0.35">
      <c r="A66" s="197"/>
      <c r="B66" s="205"/>
      <c r="C66" s="183"/>
      <c r="D66" s="183"/>
      <c r="E66" s="183"/>
      <c r="F66" s="135">
        <v>2</v>
      </c>
      <c r="G66" s="135">
        <v>5</v>
      </c>
      <c r="H66" s="185"/>
      <c r="I66" s="200"/>
    </row>
    <row r="67" spans="1:9" x14ac:dyDescent="0.35">
      <c r="A67" s="197"/>
      <c r="B67" s="20" t="s">
        <v>75</v>
      </c>
      <c r="C67" s="135">
        <v>1</v>
      </c>
      <c r="D67" s="135">
        <v>6</v>
      </c>
      <c r="E67" s="135">
        <v>25</v>
      </c>
      <c r="F67" s="135">
        <v>0</v>
      </c>
      <c r="G67" s="135">
        <v>0</v>
      </c>
      <c r="H67" s="18" t="s">
        <v>71</v>
      </c>
      <c r="I67" s="8"/>
    </row>
    <row r="68" spans="1:9" ht="14.5" customHeight="1" x14ac:dyDescent="0.35">
      <c r="A68" s="197"/>
      <c r="B68" s="201" t="s">
        <v>51</v>
      </c>
      <c r="C68" s="182">
        <v>2</v>
      </c>
      <c r="D68" s="182">
        <v>3</v>
      </c>
      <c r="E68" s="182">
        <v>25</v>
      </c>
      <c r="F68" s="135">
        <v>0</v>
      </c>
      <c r="G68" s="135"/>
      <c r="H68" s="18"/>
      <c r="I68" s="7"/>
    </row>
    <row r="69" spans="1:9" ht="14.5" customHeight="1" x14ac:dyDescent="0.35">
      <c r="A69" s="197"/>
      <c r="B69" s="202"/>
      <c r="C69" s="183"/>
      <c r="D69" s="183"/>
      <c r="E69" s="183"/>
      <c r="F69" s="135">
        <v>1</v>
      </c>
      <c r="G69" s="135">
        <v>5</v>
      </c>
      <c r="H69" s="18"/>
      <c r="I69" s="8">
        <f>C68*F69*G69</f>
        <v>10</v>
      </c>
    </row>
    <row r="70" spans="1:9" ht="14.5" customHeight="1" x14ac:dyDescent="0.35">
      <c r="A70" s="197"/>
      <c r="B70" s="16" t="s">
        <v>76</v>
      </c>
      <c r="C70" s="135">
        <v>1</v>
      </c>
      <c r="D70" s="135">
        <v>6</v>
      </c>
      <c r="E70" s="135">
        <v>25</v>
      </c>
      <c r="F70" s="135">
        <v>1</v>
      </c>
      <c r="G70" s="135">
        <v>5</v>
      </c>
      <c r="H70" s="18"/>
      <c r="I70" s="8">
        <f>C70*F70*G70</f>
        <v>5</v>
      </c>
    </row>
    <row r="71" spans="1:9" ht="28.5" customHeight="1" x14ac:dyDescent="0.35">
      <c r="A71" s="197"/>
      <c r="B71" s="19" t="s">
        <v>52</v>
      </c>
      <c r="C71" s="135">
        <v>1</v>
      </c>
      <c r="D71" s="7">
        <v>4</v>
      </c>
      <c r="E71" s="135">
        <v>25</v>
      </c>
      <c r="F71" s="135">
        <v>1</v>
      </c>
      <c r="G71" s="135">
        <v>6</v>
      </c>
      <c r="H71" s="133"/>
      <c r="I71" s="8">
        <f>C71*F71*G71</f>
        <v>6</v>
      </c>
    </row>
    <row r="72" spans="1:9" ht="28.5" customHeight="1" x14ac:dyDescent="0.35">
      <c r="A72" s="197"/>
      <c r="B72" s="19" t="s">
        <v>54</v>
      </c>
      <c r="C72" s="135">
        <v>2</v>
      </c>
      <c r="D72" s="7">
        <v>7</v>
      </c>
      <c r="E72" s="135">
        <v>20</v>
      </c>
      <c r="F72" s="135">
        <v>1</v>
      </c>
      <c r="G72" s="135">
        <v>6</v>
      </c>
      <c r="H72" s="18"/>
      <c r="I72" s="8">
        <f>C72*F72*G72</f>
        <v>12</v>
      </c>
    </row>
    <row r="73" spans="1:9" x14ac:dyDescent="0.35">
      <c r="A73" s="197"/>
      <c r="B73" s="21" t="s">
        <v>55</v>
      </c>
      <c r="C73" s="135">
        <v>1</v>
      </c>
      <c r="D73" s="7">
        <v>1</v>
      </c>
      <c r="E73" s="135">
        <v>25</v>
      </c>
      <c r="F73" s="135">
        <v>1</v>
      </c>
      <c r="G73" s="135">
        <v>6</v>
      </c>
      <c r="H73" s="18"/>
      <c r="I73" s="8">
        <f>C73*F73*G73</f>
        <v>6</v>
      </c>
    </row>
    <row r="74" spans="1:9" x14ac:dyDescent="0.35">
      <c r="A74" s="197"/>
      <c r="B74" s="17" t="s">
        <v>56</v>
      </c>
      <c r="C74" s="7">
        <v>2</v>
      </c>
      <c r="D74" s="7">
        <v>6</v>
      </c>
      <c r="E74" s="7">
        <v>25</v>
      </c>
      <c r="F74" s="22">
        <v>0</v>
      </c>
      <c r="G74" s="22"/>
      <c r="H74" s="18" t="s">
        <v>71</v>
      </c>
      <c r="I74" s="7"/>
    </row>
    <row r="75" spans="1:9" x14ac:dyDescent="0.35">
      <c r="A75" s="197"/>
      <c r="B75" s="17" t="s">
        <v>57</v>
      </c>
      <c r="C75" s="7">
        <v>1</v>
      </c>
      <c r="D75" s="7">
        <v>7</v>
      </c>
      <c r="E75" s="7">
        <v>20</v>
      </c>
      <c r="F75" s="22">
        <v>0</v>
      </c>
      <c r="G75" s="22"/>
      <c r="H75" s="18" t="s">
        <v>71</v>
      </c>
      <c r="I75" s="7"/>
    </row>
    <row r="76" spans="1:9" x14ac:dyDescent="0.35">
      <c r="A76" s="197"/>
      <c r="B76" s="17" t="s">
        <v>58</v>
      </c>
      <c r="C76" s="7">
        <v>2</v>
      </c>
      <c r="D76" s="7">
        <v>7</v>
      </c>
      <c r="E76" s="7">
        <v>25</v>
      </c>
      <c r="F76" s="22">
        <v>0</v>
      </c>
      <c r="G76" s="22"/>
      <c r="H76" s="18" t="s">
        <v>71</v>
      </c>
      <c r="I76" s="7"/>
    </row>
    <row r="77" spans="1:9" ht="14.5" customHeight="1" x14ac:dyDescent="0.35">
      <c r="A77" s="197"/>
      <c r="B77" s="17" t="s">
        <v>77</v>
      </c>
      <c r="C77" s="7">
        <v>2</v>
      </c>
      <c r="D77" s="7">
        <v>5</v>
      </c>
      <c r="E77" s="7">
        <v>25</v>
      </c>
      <c r="F77" s="22">
        <v>0</v>
      </c>
      <c r="G77" s="22"/>
      <c r="H77" s="18" t="s">
        <v>71</v>
      </c>
      <c r="I77" s="7"/>
    </row>
    <row r="78" spans="1:9" x14ac:dyDescent="0.35">
      <c r="A78" s="203" t="s">
        <v>78</v>
      </c>
      <c r="B78" s="16" t="s">
        <v>79</v>
      </c>
      <c r="C78" s="8">
        <v>1</v>
      </c>
      <c r="D78" s="8">
        <v>8</v>
      </c>
      <c r="E78" s="8">
        <v>15</v>
      </c>
      <c r="F78" s="8">
        <v>1</v>
      </c>
      <c r="G78" s="8">
        <v>3</v>
      </c>
      <c r="H78" s="193"/>
      <c r="I78" s="8">
        <f t="shared" ref="I78:I85" si="3">C78*F78*G78</f>
        <v>3</v>
      </c>
    </row>
    <row r="79" spans="1:9" x14ac:dyDescent="0.35">
      <c r="A79" s="203"/>
      <c r="B79" s="16" t="s">
        <v>80</v>
      </c>
      <c r="C79" s="8">
        <v>1</v>
      </c>
      <c r="D79" s="8">
        <v>8</v>
      </c>
      <c r="E79" s="8">
        <v>15</v>
      </c>
      <c r="F79" s="8">
        <v>1</v>
      </c>
      <c r="G79" s="8">
        <v>3</v>
      </c>
      <c r="H79" s="195"/>
      <c r="I79" s="8">
        <f t="shared" si="3"/>
        <v>3</v>
      </c>
    </row>
    <row r="80" spans="1:9" x14ac:dyDescent="0.35">
      <c r="A80" s="203"/>
      <c r="B80" s="16" t="s">
        <v>81</v>
      </c>
      <c r="C80" s="8">
        <v>1</v>
      </c>
      <c r="D80" s="8">
        <v>9</v>
      </c>
      <c r="E80" s="8">
        <v>15</v>
      </c>
      <c r="F80" s="8">
        <v>1</v>
      </c>
      <c r="G80" s="8">
        <v>3</v>
      </c>
      <c r="H80" s="194"/>
      <c r="I80" s="8">
        <f t="shared" si="3"/>
        <v>3</v>
      </c>
    </row>
    <row r="81" spans="1:9" x14ac:dyDescent="0.35">
      <c r="A81" s="203"/>
      <c r="B81" s="16" t="s">
        <v>82</v>
      </c>
      <c r="C81" s="8">
        <v>1</v>
      </c>
      <c r="D81" s="8">
        <v>4</v>
      </c>
      <c r="E81" s="135" t="s">
        <v>83</v>
      </c>
      <c r="F81" s="8">
        <v>2</v>
      </c>
      <c r="G81" s="8">
        <v>5</v>
      </c>
      <c r="H81" s="193" t="s">
        <v>84</v>
      </c>
      <c r="I81" s="8">
        <f t="shared" si="3"/>
        <v>10</v>
      </c>
    </row>
    <row r="82" spans="1:9" x14ac:dyDescent="0.35">
      <c r="A82" s="203"/>
      <c r="B82" s="16" t="s">
        <v>85</v>
      </c>
      <c r="C82" s="8">
        <v>1</v>
      </c>
      <c r="D82" s="8">
        <v>5</v>
      </c>
      <c r="E82" s="135" t="s">
        <v>83</v>
      </c>
      <c r="F82" s="8">
        <v>2</v>
      </c>
      <c r="G82" s="8">
        <v>5</v>
      </c>
      <c r="H82" s="194"/>
      <c r="I82" s="8">
        <f t="shared" si="3"/>
        <v>10</v>
      </c>
    </row>
    <row r="83" spans="1:9" x14ac:dyDescent="0.35">
      <c r="A83" s="203"/>
      <c r="B83" s="16" t="s">
        <v>86</v>
      </c>
      <c r="C83" s="8">
        <v>1</v>
      </c>
      <c r="D83" s="8">
        <v>6</v>
      </c>
      <c r="E83" s="135" t="str">
        <f>E81</f>
        <v xml:space="preserve">N.A </v>
      </c>
      <c r="F83" s="8">
        <v>2</v>
      </c>
      <c r="G83" s="8">
        <v>5</v>
      </c>
      <c r="H83" s="193" t="s">
        <v>84</v>
      </c>
      <c r="I83" s="8">
        <f t="shared" si="3"/>
        <v>10</v>
      </c>
    </row>
    <row r="84" spans="1:9" x14ac:dyDescent="0.35">
      <c r="A84" s="203"/>
      <c r="B84" s="16" t="s">
        <v>87</v>
      </c>
      <c r="C84" s="8">
        <v>1</v>
      </c>
      <c r="D84" s="8">
        <v>7</v>
      </c>
      <c r="E84" s="135" t="str">
        <f>E82</f>
        <v xml:space="preserve">N.A </v>
      </c>
      <c r="F84" s="8">
        <v>2</v>
      </c>
      <c r="G84" s="8">
        <v>5</v>
      </c>
      <c r="H84" s="194"/>
      <c r="I84" s="8">
        <f t="shared" si="3"/>
        <v>10</v>
      </c>
    </row>
    <row r="85" spans="1:9" ht="14.5" customHeight="1" x14ac:dyDescent="0.35">
      <c r="A85" s="196" t="s">
        <v>88</v>
      </c>
      <c r="B85" s="7" t="s">
        <v>32</v>
      </c>
      <c r="C85" s="8">
        <v>1</v>
      </c>
      <c r="D85" s="7">
        <v>1</v>
      </c>
      <c r="E85" s="7">
        <v>20</v>
      </c>
      <c r="F85" s="8">
        <v>1</v>
      </c>
      <c r="G85" s="8">
        <v>6</v>
      </c>
      <c r="H85" s="7"/>
      <c r="I85" s="8">
        <f t="shared" si="3"/>
        <v>6</v>
      </c>
    </row>
    <row r="86" spans="1:9" ht="14.5" customHeight="1" x14ac:dyDescent="0.35">
      <c r="A86" s="197"/>
      <c r="B86" s="17" t="s">
        <v>33</v>
      </c>
      <c r="C86" s="8">
        <v>1</v>
      </c>
      <c r="D86" s="7">
        <v>4</v>
      </c>
      <c r="E86" s="7">
        <v>15</v>
      </c>
      <c r="F86" s="8">
        <v>0</v>
      </c>
      <c r="G86" s="7"/>
      <c r="H86" s="18" t="s">
        <v>71</v>
      </c>
      <c r="I86" s="8"/>
    </row>
    <row r="87" spans="1:9" ht="14.5" customHeight="1" x14ac:dyDescent="0.35">
      <c r="A87" s="197"/>
      <c r="B87" s="17" t="s">
        <v>35</v>
      </c>
      <c r="C87" s="8">
        <v>1</v>
      </c>
      <c r="D87" s="7">
        <v>4</v>
      </c>
      <c r="E87" s="7">
        <v>15</v>
      </c>
      <c r="F87" s="8">
        <v>0</v>
      </c>
      <c r="G87" s="7"/>
      <c r="H87" s="18" t="s">
        <v>71</v>
      </c>
      <c r="I87" s="8"/>
    </row>
    <row r="88" spans="1:9" ht="14.5" customHeight="1" x14ac:dyDescent="0.35">
      <c r="A88" s="197"/>
      <c r="B88" s="23" t="s">
        <v>36</v>
      </c>
      <c r="C88" s="8">
        <v>1</v>
      </c>
      <c r="D88" s="7">
        <v>3</v>
      </c>
      <c r="E88" s="7">
        <v>15</v>
      </c>
      <c r="F88" s="8">
        <v>1</v>
      </c>
      <c r="G88" s="8">
        <v>5</v>
      </c>
      <c r="H88" s="7"/>
      <c r="I88" s="8">
        <f t="shared" ref="I88:I92" si="4">C88*F88*G88</f>
        <v>5</v>
      </c>
    </row>
    <row r="89" spans="1:9" ht="14.5" customHeight="1" x14ac:dyDescent="0.35">
      <c r="A89" s="197"/>
      <c r="B89" s="23" t="s">
        <v>37</v>
      </c>
      <c r="C89" s="8">
        <v>1</v>
      </c>
      <c r="D89" s="7">
        <v>5</v>
      </c>
      <c r="E89" s="7">
        <v>15</v>
      </c>
      <c r="F89" s="8">
        <v>1</v>
      </c>
      <c r="G89" s="8">
        <v>5</v>
      </c>
      <c r="H89" s="7"/>
      <c r="I89" s="8">
        <f t="shared" si="4"/>
        <v>5</v>
      </c>
    </row>
    <row r="90" spans="1:9" ht="14.5" customHeight="1" x14ac:dyDescent="0.35">
      <c r="A90" s="197"/>
      <c r="B90" s="23" t="s">
        <v>38</v>
      </c>
      <c r="C90" s="8">
        <v>1</v>
      </c>
      <c r="D90" s="7">
        <v>6</v>
      </c>
      <c r="E90" s="7">
        <v>15</v>
      </c>
      <c r="F90" s="8">
        <v>1</v>
      </c>
      <c r="G90" s="8">
        <v>5</v>
      </c>
      <c r="H90" s="7"/>
      <c r="I90" s="8">
        <f t="shared" si="4"/>
        <v>5</v>
      </c>
    </row>
    <row r="91" spans="1:9" ht="14.5" customHeight="1" x14ac:dyDescent="0.35">
      <c r="A91" s="197"/>
      <c r="B91" s="23" t="s">
        <v>39</v>
      </c>
      <c r="C91" s="8">
        <v>1</v>
      </c>
      <c r="D91" s="7">
        <v>6</v>
      </c>
      <c r="E91" s="7">
        <v>15</v>
      </c>
      <c r="F91" s="8">
        <v>1</v>
      </c>
      <c r="G91" s="8">
        <v>5</v>
      </c>
      <c r="H91" s="7"/>
      <c r="I91" s="8">
        <f t="shared" si="4"/>
        <v>5</v>
      </c>
    </row>
    <row r="92" spans="1:9" x14ac:dyDescent="0.35">
      <c r="A92" s="197"/>
      <c r="B92" s="23" t="s">
        <v>41</v>
      </c>
      <c r="C92" s="8">
        <v>1</v>
      </c>
      <c r="D92" s="145" t="s">
        <v>42</v>
      </c>
      <c r="E92" s="7">
        <v>15</v>
      </c>
      <c r="F92" s="8">
        <v>1</v>
      </c>
      <c r="G92" s="7">
        <v>5</v>
      </c>
      <c r="H92" s="7"/>
      <c r="I92" s="8">
        <f t="shared" si="4"/>
        <v>5</v>
      </c>
    </row>
    <row r="93" spans="1:9" x14ac:dyDescent="0.35">
      <c r="I93" s="8">
        <f>SUM(I59:I92)</f>
        <v>164</v>
      </c>
    </row>
    <row r="94" spans="1:9" x14ac:dyDescent="0.35">
      <c r="I94" s="8">
        <f>I93-64</f>
        <v>100</v>
      </c>
    </row>
    <row r="96" spans="1:9" ht="29" x14ac:dyDescent="0.35">
      <c r="A96" s="134" t="s">
        <v>89</v>
      </c>
      <c r="B96" s="134" t="s">
        <v>67</v>
      </c>
    </row>
    <row r="97" spans="1:9" x14ac:dyDescent="0.35">
      <c r="A97" s="8" t="s">
        <v>90</v>
      </c>
      <c r="B97" s="8">
        <f>SUM(I59:I64)</f>
        <v>25</v>
      </c>
    </row>
    <row r="98" spans="1:9" x14ac:dyDescent="0.35">
      <c r="A98" s="8" t="s">
        <v>91</v>
      </c>
      <c r="B98" s="8">
        <f>SUM(I65:I73)</f>
        <v>59</v>
      </c>
    </row>
    <row r="99" spans="1:9" x14ac:dyDescent="0.35">
      <c r="A99" s="8" t="s">
        <v>78</v>
      </c>
      <c r="B99" s="8">
        <f>SUM(I78:I84)</f>
        <v>49</v>
      </c>
    </row>
    <row r="100" spans="1:9" x14ac:dyDescent="0.35">
      <c r="A100" s="8" t="s">
        <v>92</v>
      </c>
      <c r="B100" s="7">
        <f>SUM(I85:I92)</f>
        <v>31</v>
      </c>
    </row>
    <row r="101" spans="1:9" x14ac:dyDescent="0.35">
      <c r="A101" s="8" t="s">
        <v>93</v>
      </c>
      <c r="B101" s="8">
        <f>SUM(B97:B100)</f>
        <v>164</v>
      </c>
    </row>
    <row r="112" spans="1:9" x14ac:dyDescent="0.35">
      <c r="A112" s="188" t="s">
        <v>94</v>
      </c>
      <c r="B112" s="188"/>
      <c r="C112" s="188"/>
      <c r="D112" s="188"/>
      <c r="E112" s="188"/>
      <c r="F112" s="188"/>
      <c r="G112" s="188"/>
      <c r="H112" s="188"/>
      <c r="I112" s="188"/>
    </row>
    <row r="114" spans="1:7" ht="29.15" customHeight="1" x14ac:dyDescent="0.35">
      <c r="A114" s="7"/>
      <c r="B114" s="198" t="s">
        <v>67</v>
      </c>
      <c r="C114" s="198"/>
      <c r="E114" s="83"/>
      <c r="F114" s="199" t="s">
        <v>67</v>
      </c>
      <c r="G114" s="199"/>
    </row>
    <row r="115" spans="1:7" x14ac:dyDescent="0.35">
      <c r="A115" s="8" t="s">
        <v>89</v>
      </c>
      <c r="B115" s="8" t="s">
        <v>95</v>
      </c>
      <c r="C115" s="7" t="s">
        <v>96</v>
      </c>
      <c r="E115" s="84" t="s">
        <v>89</v>
      </c>
      <c r="F115" s="84" t="s">
        <v>95</v>
      </c>
      <c r="G115" s="83" t="s">
        <v>96</v>
      </c>
    </row>
    <row r="116" spans="1:7" x14ac:dyDescent="0.35">
      <c r="A116" s="8" t="s">
        <v>90</v>
      </c>
      <c r="B116" s="7">
        <v>10</v>
      </c>
      <c r="C116" s="8">
        <v>25</v>
      </c>
      <c r="D116" s="42"/>
      <c r="E116" s="84" t="s">
        <v>90</v>
      </c>
      <c r="F116" s="83">
        <f>B116/$B$120</f>
        <v>0.15625</v>
      </c>
      <c r="G116" s="83">
        <f>C116/$C$120</f>
        <v>0.1524390243902439</v>
      </c>
    </row>
    <row r="117" spans="1:7" x14ac:dyDescent="0.35">
      <c r="A117" s="8" t="s">
        <v>91</v>
      </c>
      <c r="B117" s="7">
        <v>5</v>
      </c>
      <c r="C117" s="8">
        <v>59</v>
      </c>
      <c r="D117" s="42"/>
      <c r="E117" s="84" t="s">
        <v>91</v>
      </c>
      <c r="F117" s="83">
        <f t="shared" ref="F117:F119" si="5">B117/$B$120</f>
        <v>7.8125E-2</v>
      </c>
      <c r="G117" s="83">
        <f t="shared" ref="G117:G119" si="6">C117/$C$120</f>
        <v>0.3597560975609756</v>
      </c>
    </row>
    <row r="118" spans="1:7" x14ac:dyDescent="0.35">
      <c r="A118" s="8" t="s">
        <v>78</v>
      </c>
      <c r="B118" s="7">
        <v>49</v>
      </c>
      <c r="C118" s="8">
        <v>49</v>
      </c>
      <c r="D118" s="42"/>
      <c r="E118" s="84" t="s">
        <v>78</v>
      </c>
      <c r="F118" s="83">
        <f t="shared" si="5"/>
        <v>0.765625</v>
      </c>
      <c r="G118" s="83">
        <f t="shared" si="6"/>
        <v>0.29878048780487804</v>
      </c>
    </row>
    <row r="119" spans="1:7" x14ac:dyDescent="0.35">
      <c r="A119" s="8" t="s">
        <v>92</v>
      </c>
      <c r="B119" s="7">
        <v>0</v>
      </c>
      <c r="C119" s="8">
        <v>31</v>
      </c>
      <c r="D119" s="42"/>
      <c r="E119" s="84" t="s">
        <v>92</v>
      </c>
      <c r="F119" s="83">
        <f t="shared" si="5"/>
        <v>0</v>
      </c>
      <c r="G119" s="83">
        <f t="shared" si="6"/>
        <v>0.18902439024390244</v>
      </c>
    </row>
    <row r="120" spans="1:7" x14ac:dyDescent="0.35">
      <c r="A120" s="8" t="s">
        <v>93</v>
      </c>
      <c r="B120" s="8">
        <f>SUM(B116:B119)</f>
        <v>64</v>
      </c>
      <c r="C120" s="8">
        <f>SUM(C116:C119)</f>
        <v>164</v>
      </c>
      <c r="E120" s="8" t="s">
        <v>93</v>
      </c>
      <c r="F120" s="8"/>
      <c r="G120" s="8"/>
    </row>
  </sheetData>
  <mergeCells count="25">
    <mergeCell ref="A85:A92"/>
    <mergeCell ref="A112:I112"/>
    <mergeCell ref="B114:C114"/>
    <mergeCell ref="F114:G114"/>
    <mergeCell ref="I65:I66"/>
    <mergeCell ref="B68:B69"/>
    <mergeCell ref="C68:C69"/>
    <mergeCell ref="D68:D69"/>
    <mergeCell ref="E68:E69"/>
    <mergeCell ref="A78:A84"/>
    <mergeCell ref="H78:H80"/>
    <mergeCell ref="H81:H82"/>
    <mergeCell ref="H83:H84"/>
    <mergeCell ref="A65:A77"/>
    <mergeCell ref="B65:B66"/>
    <mergeCell ref="C65:C66"/>
    <mergeCell ref="D65:D66"/>
    <mergeCell ref="E65:E66"/>
    <mergeCell ref="H65:H66"/>
    <mergeCell ref="A2:H2"/>
    <mergeCell ref="A50:I50"/>
    <mergeCell ref="A51:XFD56"/>
    <mergeCell ref="A59:A64"/>
    <mergeCell ref="H59:H60"/>
    <mergeCell ref="H62:H64"/>
  </mergeCells>
  <conditionalFormatting sqref="F85:G92">
    <cfRule type="cellIs" dxfId="4" priority="3" operator="equal">
      <formula>0</formula>
    </cfRule>
  </conditionalFormatting>
  <conditionalFormatting sqref="F59:G73">
    <cfRule type="cellIs" dxfId="3" priority="2" operator="equal">
      <formula>0</formula>
    </cfRule>
  </conditionalFormatting>
  <conditionalFormatting sqref="I59:I94">
    <cfRule type="cellIs" dxfId="2" priority="1" operator="equal">
      <formula>0</formula>
    </cfRule>
  </conditionalFormatting>
  <hyperlinks>
    <hyperlink ref="A5" r:id="rId1" xr:uid="{F7A9E8DC-BEDD-455D-AD89-DA3710EAE9C1}"/>
    <hyperlink ref="A18" r:id="rId2" xr:uid="{41E17503-AB4F-40F2-A9AA-42487C8AAA3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EADB3-ACA1-4385-874C-17E722928191}">
  <sheetPr codeName="Hoja4"/>
  <dimension ref="A2:O110"/>
  <sheetViews>
    <sheetView topLeftCell="A53" zoomScale="80" zoomScaleNormal="80" workbookViewId="0">
      <selection activeCell="J68" sqref="J68"/>
    </sheetView>
  </sheetViews>
  <sheetFormatPr baseColWidth="10" defaultColWidth="11.453125" defaultRowHeight="14.5" x14ac:dyDescent="0.35"/>
  <cols>
    <col min="1" max="1" width="21.453125" customWidth="1"/>
    <col min="2" max="2" width="27.54296875" customWidth="1"/>
    <col min="3" max="3" width="17.453125" customWidth="1"/>
    <col min="4" max="4" width="18.1796875" customWidth="1"/>
    <col min="5" max="5" width="13.26953125" customWidth="1"/>
    <col min="6" max="6" width="14.1796875" customWidth="1"/>
    <col min="7" max="7" width="15.7265625" customWidth="1"/>
    <col min="8" max="8" width="14.453125" customWidth="1"/>
    <col min="9" max="9" width="17.1796875" customWidth="1"/>
    <col min="10" max="10" width="15.54296875" customWidth="1"/>
    <col min="14" max="14" width="12.453125" customWidth="1"/>
    <col min="15" max="15" width="16.26953125" customWidth="1"/>
  </cols>
  <sheetData>
    <row r="2" spans="1:9" s="12" customFormat="1" x14ac:dyDescent="0.35">
      <c r="A2" s="188" t="s">
        <v>60</v>
      </c>
      <c r="B2" s="188"/>
      <c r="C2" s="188"/>
      <c r="D2" s="188"/>
      <c r="E2" s="188"/>
      <c r="F2" s="188"/>
      <c r="G2" s="188"/>
      <c r="H2" s="188"/>
      <c r="I2" s="188"/>
    </row>
    <row r="3" spans="1:9" s="206" customFormat="1" x14ac:dyDescent="0.35"/>
    <row r="4" spans="1:9" s="206" customFormat="1" x14ac:dyDescent="0.35"/>
    <row r="5" spans="1:9" s="206" customFormat="1" x14ac:dyDescent="0.35"/>
    <row r="6" spans="1:9" s="206" customFormat="1" x14ac:dyDescent="0.35"/>
    <row r="7" spans="1:9" s="206" customFormat="1" x14ac:dyDescent="0.35"/>
    <row r="8" spans="1:9" s="206" customFormat="1" x14ac:dyDescent="0.35"/>
    <row r="9" spans="1:9" s="12" customFormat="1" x14ac:dyDescent="0.35">
      <c r="A9" s="53"/>
      <c r="B9" s="53"/>
      <c r="C9" s="53"/>
      <c r="D9" s="53"/>
      <c r="E9" s="53"/>
      <c r="F9" s="53"/>
      <c r="G9" s="53"/>
      <c r="H9" s="53"/>
      <c r="I9" s="53"/>
    </row>
    <row r="10" spans="1:9" s="12" customFormat="1" ht="43.5" x14ac:dyDescent="0.35">
      <c r="A10" s="134" t="s">
        <v>5</v>
      </c>
      <c r="B10" s="134" t="s">
        <v>61</v>
      </c>
      <c r="C10" s="14" t="s">
        <v>62</v>
      </c>
      <c r="D10" s="134" t="s">
        <v>12</v>
      </c>
      <c r="E10" s="134" t="s">
        <v>63</v>
      </c>
      <c r="F10" s="14" t="s">
        <v>64</v>
      </c>
      <c r="G10" s="14" t="s">
        <v>65</v>
      </c>
      <c r="H10" s="134" t="s">
        <v>66</v>
      </c>
      <c r="I10" s="15" t="s">
        <v>67</v>
      </c>
    </row>
    <row r="11" spans="1:9" s="12" customFormat="1" ht="36" customHeight="1" x14ac:dyDescent="0.35">
      <c r="A11" s="190" t="s">
        <v>68</v>
      </c>
      <c r="B11" s="16" t="s">
        <v>69</v>
      </c>
      <c r="C11" s="135">
        <v>1</v>
      </c>
      <c r="D11" s="135">
        <v>1</v>
      </c>
      <c r="E11" s="135">
        <v>20</v>
      </c>
      <c r="F11" s="135">
        <v>1</v>
      </c>
      <c r="G11" s="135">
        <f>E11/4</f>
        <v>5</v>
      </c>
      <c r="H11" s="193"/>
      <c r="I11" s="8">
        <f>C11*F11*G11</f>
        <v>5</v>
      </c>
    </row>
    <row r="12" spans="1:9" s="12" customFormat="1" ht="20.149999999999999" customHeight="1" x14ac:dyDescent="0.35">
      <c r="A12" s="191"/>
      <c r="B12" s="16" t="s">
        <v>70</v>
      </c>
      <c r="C12" s="135">
        <v>1</v>
      </c>
      <c r="D12" s="135">
        <v>4</v>
      </c>
      <c r="E12" s="135">
        <v>20</v>
      </c>
      <c r="F12" s="135">
        <v>1</v>
      </c>
      <c r="G12" s="135">
        <f>E12/4</f>
        <v>5</v>
      </c>
      <c r="H12" s="194"/>
      <c r="I12" s="8">
        <f>C12*F12*G12</f>
        <v>5</v>
      </c>
    </row>
    <row r="13" spans="1:9" s="12" customFormat="1" ht="29" x14ac:dyDescent="0.35">
      <c r="A13" s="191"/>
      <c r="B13" s="60" t="s">
        <v>22</v>
      </c>
      <c r="C13" s="135">
        <v>1</v>
      </c>
      <c r="D13" s="135">
        <v>1</v>
      </c>
      <c r="E13" s="135">
        <v>20</v>
      </c>
      <c r="F13" s="135">
        <v>0</v>
      </c>
      <c r="G13" s="135"/>
      <c r="H13" s="18" t="s">
        <v>71</v>
      </c>
      <c r="I13" s="8"/>
    </row>
    <row r="14" spans="1:9" s="12" customFormat="1" x14ac:dyDescent="0.35">
      <c r="A14" s="191"/>
      <c r="B14" s="21" t="s">
        <v>27</v>
      </c>
      <c r="C14" s="135">
        <v>1</v>
      </c>
      <c r="D14" s="135">
        <v>5</v>
      </c>
      <c r="E14" s="135">
        <v>20</v>
      </c>
      <c r="F14" s="135">
        <v>1</v>
      </c>
      <c r="G14" s="135">
        <v>5</v>
      </c>
      <c r="H14" s="193"/>
      <c r="I14" s="8">
        <f t="shared" ref="I14:I16" si="0">C14*F14*G14</f>
        <v>5</v>
      </c>
    </row>
    <row r="15" spans="1:9" s="12" customFormat="1" x14ac:dyDescent="0.35">
      <c r="A15" s="191"/>
      <c r="B15" s="21" t="s">
        <v>28</v>
      </c>
      <c r="C15" s="135">
        <v>1</v>
      </c>
      <c r="D15" s="135">
        <v>6</v>
      </c>
      <c r="E15" s="135">
        <v>20</v>
      </c>
      <c r="F15" s="135">
        <v>1</v>
      </c>
      <c r="G15" s="135">
        <v>5</v>
      </c>
      <c r="H15" s="195"/>
      <c r="I15" s="8">
        <f>C15*F15*G15</f>
        <v>5</v>
      </c>
    </row>
    <row r="16" spans="1:9" s="12" customFormat="1" x14ac:dyDescent="0.35">
      <c r="A16" s="192"/>
      <c r="B16" s="21" t="s">
        <v>29</v>
      </c>
      <c r="C16" s="135">
        <v>1</v>
      </c>
      <c r="D16" s="135">
        <v>6</v>
      </c>
      <c r="E16" s="135">
        <v>20</v>
      </c>
      <c r="F16" s="135">
        <v>1</v>
      </c>
      <c r="G16" s="135">
        <v>5</v>
      </c>
      <c r="H16" s="194"/>
      <c r="I16" s="8">
        <f t="shared" si="0"/>
        <v>5</v>
      </c>
    </row>
    <row r="17" spans="1:9" s="12" customFormat="1" ht="29.15" customHeight="1" x14ac:dyDescent="0.35">
      <c r="A17" s="196" t="s">
        <v>72</v>
      </c>
      <c r="B17" s="204" t="s">
        <v>73</v>
      </c>
      <c r="C17" s="182">
        <v>2</v>
      </c>
      <c r="D17" s="182">
        <v>6</v>
      </c>
      <c r="E17" s="182">
        <v>25</v>
      </c>
      <c r="F17" s="135">
        <v>0</v>
      </c>
      <c r="G17" s="135"/>
      <c r="H17" s="184" t="s">
        <v>74</v>
      </c>
      <c r="I17" s="200">
        <f>C17*F18*G18</f>
        <v>20</v>
      </c>
    </row>
    <row r="18" spans="1:9" s="12" customFormat="1" ht="29.15" customHeight="1" x14ac:dyDescent="0.35">
      <c r="A18" s="197"/>
      <c r="B18" s="205"/>
      <c r="C18" s="183"/>
      <c r="D18" s="183"/>
      <c r="E18" s="183"/>
      <c r="F18" s="135">
        <v>2</v>
      </c>
      <c r="G18" s="135">
        <v>5</v>
      </c>
      <c r="H18" s="185"/>
      <c r="I18" s="200"/>
    </row>
    <row r="19" spans="1:9" s="12" customFormat="1" ht="29" x14ac:dyDescent="0.35">
      <c r="A19" s="197"/>
      <c r="B19" s="20" t="s">
        <v>75</v>
      </c>
      <c r="C19" s="135">
        <v>1</v>
      </c>
      <c r="D19" s="135">
        <v>6</v>
      </c>
      <c r="E19" s="135">
        <v>25</v>
      </c>
      <c r="F19" s="135">
        <v>0</v>
      </c>
      <c r="G19" s="135">
        <v>0</v>
      </c>
      <c r="H19" s="18" t="s">
        <v>71</v>
      </c>
      <c r="I19" s="8"/>
    </row>
    <row r="20" spans="1:9" s="12" customFormat="1" ht="14.5" customHeight="1" x14ac:dyDescent="0.35">
      <c r="A20" s="197"/>
      <c r="B20" s="201" t="s">
        <v>51</v>
      </c>
      <c r="C20" s="182">
        <v>2</v>
      </c>
      <c r="D20" s="182">
        <v>3</v>
      </c>
      <c r="E20" s="182">
        <v>25</v>
      </c>
      <c r="F20" s="135">
        <v>0</v>
      </c>
      <c r="G20" s="135"/>
      <c r="H20" s="18"/>
      <c r="I20" s="8"/>
    </row>
    <row r="21" spans="1:9" s="12" customFormat="1" ht="14.5" customHeight="1" x14ac:dyDescent="0.35">
      <c r="A21" s="197"/>
      <c r="B21" s="202"/>
      <c r="C21" s="183"/>
      <c r="D21" s="183"/>
      <c r="E21" s="183"/>
      <c r="F21" s="135">
        <v>1</v>
      </c>
      <c r="G21" s="135">
        <v>5</v>
      </c>
      <c r="H21" s="18"/>
      <c r="I21" s="8">
        <f>C20*F21*G21</f>
        <v>10</v>
      </c>
    </row>
    <row r="22" spans="1:9" s="12" customFormat="1" ht="14.5" customHeight="1" x14ac:dyDescent="0.35">
      <c r="A22" s="197"/>
      <c r="B22" s="16" t="s">
        <v>76</v>
      </c>
      <c r="C22" s="135">
        <v>1</v>
      </c>
      <c r="D22" s="135">
        <v>6</v>
      </c>
      <c r="E22" s="135">
        <v>25</v>
      </c>
      <c r="F22" s="135">
        <v>1</v>
      </c>
      <c r="G22" s="135">
        <v>5</v>
      </c>
      <c r="H22" s="18"/>
      <c r="I22" s="8">
        <f>C22*F22*G22</f>
        <v>5</v>
      </c>
    </row>
    <row r="23" spans="1:9" s="12" customFormat="1" ht="28.5" customHeight="1" x14ac:dyDescent="0.35">
      <c r="A23" s="197"/>
      <c r="B23" s="21" t="s">
        <v>52</v>
      </c>
      <c r="C23" s="135">
        <v>1</v>
      </c>
      <c r="D23" s="8">
        <v>4</v>
      </c>
      <c r="E23" s="135">
        <v>25</v>
      </c>
      <c r="F23" s="135">
        <v>1</v>
      </c>
      <c r="G23" s="135">
        <v>6</v>
      </c>
      <c r="H23" s="133"/>
      <c r="I23" s="8">
        <f>C23*F23*G23</f>
        <v>6</v>
      </c>
    </row>
    <row r="24" spans="1:9" s="12" customFormat="1" ht="28.5" customHeight="1" x14ac:dyDescent="0.35">
      <c r="A24" s="197"/>
      <c r="B24" s="21" t="s">
        <v>54</v>
      </c>
      <c r="C24" s="135">
        <v>2</v>
      </c>
      <c r="D24" s="8">
        <v>7</v>
      </c>
      <c r="E24" s="135">
        <v>20</v>
      </c>
      <c r="F24" s="135">
        <v>1</v>
      </c>
      <c r="G24" s="135">
        <v>6</v>
      </c>
      <c r="H24" s="18"/>
      <c r="I24" s="8">
        <f>C24*F24*G24</f>
        <v>12</v>
      </c>
    </row>
    <row r="25" spans="1:9" s="12" customFormat="1" ht="29" x14ac:dyDescent="0.35">
      <c r="A25" s="197"/>
      <c r="B25" s="21" t="s">
        <v>55</v>
      </c>
      <c r="C25" s="135">
        <v>1</v>
      </c>
      <c r="D25" s="8">
        <v>1</v>
      </c>
      <c r="E25" s="135">
        <v>25</v>
      </c>
      <c r="F25" s="135">
        <v>1</v>
      </c>
      <c r="G25" s="135">
        <v>6</v>
      </c>
      <c r="H25" s="18"/>
      <c r="I25" s="8">
        <f>C25*F25*G25</f>
        <v>6</v>
      </c>
    </row>
    <row r="26" spans="1:9" s="12" customFormat="1" ht="29" x14ac:dyDescent="0.35">
      <c r="A26" s="197"/>
      <c r="B26" s="60" t="s">
        <v>56</v>
      </c>
      <c r="C26" s="8">
        <v>2</v>
      </c>
      <c r="D26" s="8">
        <v>6</v>
      </c>
      <c r="E26" s="8">
        <v>25</v>
      </c>
      <c r="F26" s="61">
        <v>0</v>
      </c>
      <c r="G26" s="61"/>
      <c r="H26" s="18" t="s">
        <v>71</v>
      </c>
      <c r="I26" s="8"/>
    </row>
    <row r="27" spans="1:9" s="12" customFormat="1" ht="29" x14ac:dyDescent="0.35">
      <c r="A27" s="197"/>
      <c r="B27" s="60" t="s">
        <v>57</v>
      </c>
      <c r="C27" s="8">
        <v>1</v>
      </c>
      <c r="D27" s="8">
        <v>7</v>
      </c>
      <c r="E27" s="8">
        <v>20</v>
      </c>
      <c r="F27" s="61">
        <v>0</v>
      </c>
      <c r="G27" s="61"/>
      <c r="H27" s="18" t="s">
        <v>71</v>
      </c>
      <c r="I27" s="8"/>
    </row>
    <row r="28" spans="1:9" s="12" customFormat="1" ht="29" x14ac:dyDescent="0.35">
      <c r="A28" s="197"/>
      <c r="B28" s="60" t="s">
        <v>58</v>
      </c>
      <c r="C28" s="8">
        <v>2</v>
      </c>
      <c r="D28" s="8">
        <v>7</v>
      </c>
      <c r="E28" s="8">
        <v>25</v>
      </c>
      <c r="F28" s="61">
        <v>0</v>
      </c>
      <c r="G28" s="61"/>
      <c r="H28" s="18" t="s">
        <v>71</v>
      </c>
      <c r="I28" s="8"/>
    </row>
    <row r="29" spans="1:9" s="12" customFormat="1" ht="14.5" customHeight="1" x14ac:dyDescent="0.35">
      <c r="A29" s="197"/>
      <c r="B29" s="60" t="s">
        <v>77</v>
      </c>
      <c r="C29" s="8">
        <v>2</v>
      </c>
      <c r="D29" s="8">
        <v>5</v>
      </c>
      <c r="E29" s="8">
        <v>25</v>
      </c>
      <c r="F29" s="61">
        <v>0</v>
      </c>
      <c r="G29" s="61"/>
      <c r="H29" s="18" t="s">
        <v>71</v>
      </c>
      <c r="I29" s="8"/>
    </row>
    <row r="30" spans="1:9" s="12" customFormat="1" x14ac:dyDescent="0.35">
      <c r="A30" s="203" t="s">
        <v>78</v>
      </c>
      <c r="B30" s="16" t="s">
        <v>79</v>
      </c>
      <c r="C30" s="8">
        <v>1</v>
      </c>
      <c r="D30" s="8">
        <v>8</v>
      </c>
      <c r="E30" s="8">
        <v>15</v>
      </c>
      <c r="F30" s="8">
        <v>1</v>
      </c>
      <c r="G30" s="8">
        <v>3</v>
      </c>
      <c r="H30" s="193"/>
      <c r="I30" s="8">
        <f t="shared" ref="I30:I37" si="1">C30*F30*G30</f>
        <v>3</v>
      </c>
    </row>
    <row r="31" spans="1:9" s="12" customFormat="1" x14ac:dyDescent="0.35">
      <c r="A31" s="203"/>
      <c r="B31" s="16" t="s">
        <v>80</v>
      </c>
      <c r="C31" s="8">
        <v>1</v>
      </c>
      <c r="D31" s="8">
        <v>8</v>
      </c>
      <c r="E31" s="8">
        <v>15</v>
      </c>
      <c r="F31" s="8">
        <v>1</v>
      </c>
      <c r="G31" s="8">
        <v>3</v>
      </c>
      <c r="H31" s="195"/>
      <c r="I31" s="8">
        <f t="shared" si="1"/>
        <v>3</v>
      </c>
    </row>
    <row r="32" spans="1:9" s="12" customFormat="1" x14ac:dyDescent="0.35">
      <c r="A32" s="203"/>
      <c r="B32" s="16" t="s">
        <v>81</v>
      </c>
      <c r="C32" s="8">
        <v>1</v>
      </c>
      <c r="D32" s="8">
        <v>9</v>
      </c>
      <c r="E32" s="8">
        <v>15</v>
      </c>
      <c r="F32" s="8">
        <v>1</v>
      </c>
      <c r="G32" s="8">
        <v>3</v>
      </c>
      <c r="H32" s="194"/>
      <c r="I32" s="8">
        <f t="shared" si="1"/>
        <v>3</v>
      </c>
    </row>
    <row r="33" spans="1:15" s="12" customFormat="1" x14ac:dyDescent="0.35">
      <c r="A33" s="203"/>
      <c r="B33" s="16" t="s">
        <v>82</v>
      </c>
      <c r="C33" s="8">
        <v>1</v>
      </c>
      <c r="D33" s="8">
        <v>4</v>
      </c>
      <c r="E33" s="135" t="s">
        <v>83</v>
      </c>
      <c r="F33" s="8">
        <v>2</v>
      </c>
      <c r="G33" s="8">
        <v>5</v>
      </c>
      <c r="H33" s="193" t="s">
        <v>84</v>
      </c>
      <c r="I33" s="8">
        <f t="shared" si="1"/>
        <v>10</v>
      </c>
    </row>
    <row r="34" spans="1:15" s="12" customFormat="1" x14ac:dyDescent="0.35">
      <c r="A34" s="203"/>
      <c r="B34" s="16" t="s">
        <v>85</v>
      </c>
      <c r="C34" s="8">
        <v>1</v>
      </c>
      <c r="D34" s="8">
        <v>5</v>
      </c>
      <c r="E34" s="135" t="s">
        <v>83</v>
      </c>
      <c r="F34" s="8">
        <v>2</v>
      </c>
      <c r="G34" s="8">
        <v>5</v>
      </c>
      <c r="H34" s="194"/>
      <c r="I34" s="8">
        <f t="shared" si="1"/>
        <v>10</v>
      </c>
    </row>
    <row r="35" spans="1:15" s="12" customFormat="1" x14ac:dyDescent="0.35">
      <c r="A35" s="203"/>
      <c r="B35" s="16" t="s">
        <v>86</v>
      </c>
      <c r="C35" s="8">
        <v>1</v>
      </c>
      <c r="D35" s="8">
        <v>6</v>
      </c>
      <c r="E35" s="135" t="str">
        <f>E33</f>
        <v xml:space="preserve">N.A </v>
      </c>
      <c r="F35" s="8">
        <v>2</v>
      </c>
      <c r="G35" s="8">
        <v>5</v>
      </c>
      <c r="H35" s="193" t="s">
        <v>84</v>
      </c>
      <c r="I35" s="8">
        <f t="shared" si="1"/>
        <v>10</v>
      </c>
    </row>
    <row r="36" spans="1:15" s="12" customFormat="1" x14ac:dyDescent="0.35">
      <c r="A36" s="203"/>
      <c r="B36" s="16" t="s">
        <v>87</v>
      </c>
      <c r="C36" s="8">
        <v>1</v>
      </c>
      <c r="D36" s="8">
        <v>7</v>
      </c>
      <c r="E36" s="135" t="str">
        <f>E34</f>
        <v xml:space="preserve">N.A </v>
      </c>
      <c r="F36" s="8">
        <v>2</v>
      </c>
      <c r="G36" s="8">
        <v>5</v>
      </c>
      <c r="H36" s="194"/>
      <c r="I36" s="8">
        <f t="shared" si="1"/>
        <v>10</v>
      </c>
    </row>
    <row r="37" spans="1:15" s="12" customFormat="1" ht="14.5" customHeight="1" x14ac:dyDescent="0.35">
      <c r="A37" s="196" t="s">
        <v>88</v>
      </c>
      <c r="B37" s="8" t="s">
        <v>32</v>
      </c>
      <c r="C37" s="8">
        <v>1</v>
      </c>
      <c r="D37" s="8">
        <v>1</v>
      </c>
      <c r="E37" s="8">
        <v>20</v>
      </c>
      <c r="F37" s="8">
        <v>1</v>
      </c>
      <c r="G37" s="8">
        <v>6</v>
      </c>
      <c r="H37" s="8"/>
      <c r="I37" s="8">
        <f t="shared" si="1"/>
        <v>6</v>
      </c>
    </row>
    <row r="38" spans="1:15" s="12" customFormat="1" ht="27" customHeight="1" x14ac:dyDescent="0.35">
      <c r="A38" s="197"/>
      <c r="B38" s="60" t="s">
        <v>33</v>
      </c>
      <c r="C38" s="8">
        <v>1</v>
      </c>
      <c r="D38" s="8">
        <v>4</v>
      </c>
      <c r="E38" s="8">
        <v>15</v>
      </c>
      <c r="F38" s="8">
        <v>0</v>
      </c>
      <c r="G38" s="8"/>
      <c r="H38" s="18" t="s">
        <v>71</v>
      </c>
      <c r="I38" s="8"/>
    </row>
    <row r="39" spans="1:15" s="12" customFormat="1" ht="28.5" customHeight="1" x14ac:dyDescent="0.35">
      <c r="A39" s="197"/>
      <c r="B39" s="60" t="s">
        <v>35</v>
      </c>
      <c r="C39" s="8">
        <v>1</v>
      </c>
      <c r="D39" s="8">
        <v>4</v>
      </c>
      <c r="E39" s="8">
        <v>15</v>
      </c>
      <c r="F39" s="8">
        <v>0</v>
      </c>
      <c r="G39" s="8"/>
      <c r="H39" s="18" t="s">
        <v>71</v>
      </c>
      <c r="I39" s="8"/>
    </row>
    <row r="40" spans="1:15" s="12" customFormat="1" ht="14.5" customHeight="1" x14ac:dyDescent="0.35">
      <c r="A40" s="197"/>
      <c r="B40" s="16" t="s">
        <v>36</v>
      </c>
      <c r="C40" s="8">
        <v>1</v>
      </c>
      <c r="D40" s="8">
        <v>3</v>
      </c>
      <c r="E40" s="8">
        <v>15</v>
      </c>
      <c r="F40" s="8">
        <v>1</v>
      </c>
      <c r="G40" s="8">
        <v>5</v>
      </c>
      <c r="H40" s="8"/>
      <c r="I40" s="8">
        <f t="shared" ref="I40:I44" si="2">C40*F40*G40</f>
        <v>5</v>
      </c>
    </row>
    <row r="41" spans="1:15" s="12" customFormat="1" ht="14.5" customHeight="1" x14ac:dyDescent="0.35">
      <c r="A41" s="197"/>
      <c r="B41" s="16" t="s">
        <v>37</v>
      </c>
      <c r="C41" s="8">
        <v>1</v>
      </c>
      <c r="D41" s="8">
        <v>5</v>
      </c>
      <c r="E41" s="8">
        <v>15</v>
      </c>
      <c r="F41" s="8">
        <v>1</v>
      </c>
      <c r="G41" s="8">
        <v>5</v>
      </c>
      <c r="H41" s="8"/>
      <c r="I41" s="8">
        <f t="shared" si="2"/>
        <v>5</v>
      </c>
    </row>
    <row r="42" spans="1:15" s="12" customFormat="1" ht="14.5" customHeight="1" x14ac:dyDescent="0.35">
      <c r="A42" s="197"/>
      <c r="B42" s="16" t="s">
        <v>38</v>
      </c>
      <c r="C42" s="8">
        <v>1</v>
      </c>
      <c r="D42" s="8">
        <v>6</v>
      </c>
      <c r="E42" s="8">
        <v>15</v>
      </c>
      <c r="F42" s="8">
        <v>1</v>
      </c>
      <c r="G42" s="8">
        <v>5</v>
      </c>
      <c r="H42" s="8"/>
      <c r="I42" s="8">
        <f t="shared" si="2"/>
        <v>5</v>
      </c>
    </row>
    <row r="43" spans="1:15" s="12" customFormat="1" ht="14.5" customHeight="1" x14ac:dyDescent="0.35">
      <c r="A43" s="197"/>
      <c r="B43" s="16" t="s">
        <v>39</v>
      </c>
      <c r="C43" s="8">
        <v>1</v>
      </c>
      <c r="D43" s="8">
        <v>6</v>
      </c>
      <c r="E43" s="8">
        <v>15</v>
      </c>
      <c r="F43" s="8">
        <v>1</v>
      </c>
      <c r="G43" s="8">
        <v>5</v>
      </c>
      <c r="H43" s="8"/>
      <c r="I43" s="8">
        <f t="shared" si="2"/>
        <v>5</v>
      </c>
    </row>
    <row r="44" spans="1:15" s="12" customFormat="1" x14ac:dyDescent="0.35">
      <c r="A44" s="197"/>
      <c r="B44" s="16" t="s">
        <v>41</v>
      </c>
      <c r="C44" s="8">
        <v>1</v>
      </c>
      <c r="D44" s="135" t="s">
        <v>42</v>
      </c>
      <c r="E44" s="8">
        <v>15</v>
      </c>
      <c r="F44" s="8">
        <v>1</v>
      </c>
      <c r="G44" s="8">
        <v>5</v>
      </c>
      <c r="H44" s="8"/>
      <c r="I44" s="8">
        <f t="shared" si="2"/>
        <v>5</v>
      </c>
    </row>
    <row r="45" spans="1:15" s="12" customFormat="1" x14ac:dyDescent="0.35">
      <c r="I45" s="8">
        <f>SUM(I11:I44)</f>
        <v>164</v>
      </c>
    </row>
    <row r="46" spans="1:15" s="12" customFormat="1" x14ac:dyDescent="0.35">
      <c r="I46" s="8">
        <f>I45-64</f>
        <v>100</v>
      </c>
    </row>
    <row r="47" spans="1:15" s="12" customFormat="1" ht="15" thickBot="1" x14ac:dyDescent="0.4">
      <c r="I47" s="63"/>
    </row>
    <row r="48" spans="1:15" s="12" customFormat="1" ht="15" thickBot="1" x14ac:dyDescent="0.4">
      <c r="A48" s="210" t="s">
        <v>97</v>
      </c>
      <c r="B48" s="211"/>
      <c r="C48" s="211"/>
      <c r="D48" s="211"/>
      <c r="E48" s="211"/>
      <c r="F48" s="211"/>
      <c r="G48" s="211"/>
      <c r="H48" s="211"/>
      <c r="I48" s="211"/>
      <c r="J48" s="211"/>
      <c r="K48" s="211"/>
      <c r="L48" s="211"/>
      <c r="M48" s="211"/>
      <c r="N48" s="211"/>
      <c r="O48" s="212"/>
    </row>
    <row r="49" spans="1:15" x14ac:dyDescent="0.35">
      <c r="A49" s="231" t="s">
        <v>5</v>
      </c>
      <c r="B49" s="209" t="s">
        <v>61</v>
      </c>
      <c r="C49" s="213" t="s">
        <v>62</v>
      </c>
      <c r="D49" s="209" t="s">
        <v>12</v>
      </c>
      <c r="E49" s="209" t="s">
        <v>63</v>
      </c>
      <c r="F49" s="209" t="s">
        <v>66</v>
      </c>
      <c r="G49" s="213" t="s">
        <v>98</v>
      </c>
      <c r="H49" s="213" t="s">
        <v>99</v>
      </c>
      <c r="I49" s="209" t="s">
        <v>100</v>
      </c>
      <c r="J49" s="217" t="s">
        <v>101</v>
      </c>
      <c r="K49" s="217"/>
      <c r="L49" s="217"/>
      <c r="M49" s="217"/>
      <c r="N49" s="217"/>
      <c r="O49" s="218"/>
    </row>
    <row r="50" spans="1:15" ht="29.15" customHeight="1" x14ac:dyDescent="0.35">
      <c r="A50" s="232"/>
      <c r="B50" s="198"/>
      <c r="C50" s="214"/>
      <c r="D50" s="198"/>
      <c r="E50" s="198"/>
      <c r="F50" s="198"/>
      <c r="G50" s="214"/>
      <c r="H50" s="214"/>
      <c r="I50" s="198"/>
      <c r="J50" s="208" t="s">
        <v>102</v>
      </c>
      <c r="K50" s="227" t="s">
        <v>103</v>
      </c>
      <c r="L50" s="208" t="s">
        <v>104</v>
      </c>
      <c r="M50" s="227" t="s">
        <v>105</v>
      </c>
      <c r="N50" s="227" t="s">
        <v>106</v>
      </c>
      <c r="O50" s="216" t="s">
        <v>107</v>
      </c>
    </row>
    <row r="51" spans="1:15" ht="29.15" customHeight="1" x14ac:dyDescent="0.35">
      <c r="A51" s="232"/>
      <c r="B51" s="198"/>
      <c r="C51" s="214"/>
      <c r="D51" s="198"/>
      <c r="E51" s="198"/>
      <c r="F51" s="198"/>
      <c r="G51" s="214"/>
      <c r="H51" s="215"/>
      <c r="I51" s="198"/>
      <c r="J51" s="208"/>
      <c r="K51" s="227"/>
      <c r="L51" s="208"/>
      <c r="M51" s="227"/>
      <c r="N51" s="227"/>
      <c r="O51" s="216"/>
    </row>
    <row r="52" spans="1:15" ht="29.15" customHeight="1" x14ac:dyDescent="0.35">
      <c r="A52" s="141" t="s">
        <v>108</v>
      </c>
      <c r="B52" s="62" t="s">
        <v>22</v>
      </c>
      <c r="C52" s="135">
        <v>1</v>
      </c>
      <c r="D52" s="135">
        <v>1</v>
      </c>
      <c r="E52" s="135">
        <v>20</v>
      </c>
      <c r="F52" s="221" t="s">
        <v>71</v>
      </c>
      <c r="G52" s="140">
        <v>1</v>
      </c>
      <c r="H52" s="138">
        <v>2</v>
      </c>
      <c r="I52" s="7">
        <f>G52*H52*C52</f>
        <v>2</v>
      </c>
      <c r="J52" s="64"/>
      <c r="K52" s="143"/>
      <c r="L52" s="136"/>
      <c r="M52" s="137" t="s">
        <v>109</v>
      </c>
      <c r="N52" s="136"/>
      <c r="O52" s="72"/>
    </row>
    <row r="53" spans="1:15" ht="29" x14ac:dyDescent="0.35">
      <c r="A53" s="226" t="s">
        <v>110</v>
      </c>
      <c r="B53" s="139" t="s">
        <v>75</v>
      </c>
      <c r="C53" s="135">
        <v>1</v>
      </c>
      <c r="D53" s="135">
        <v>6</v>
      </c>
      <c r="E53" s="135">
        <v>25</v>
      </c>
      <c r="F53" s="221"/>
      <c r="G53" s="140">
        <v>1</v>
      </c>
      <c r="H53" s="138">
        <v>2</v>
      </c>
      <c r="I53" s="7">
        <f t="shared" ref="I53:I56" si="3">G53*H53*C53</f>
        <v>2</v>
      </c>
      <c r="J53" s="64"/>
      <c r="K53" s="143" t="s">
        <v>111</v>
      </c>
      <c r="L53" s="136"/>
      <c r="M53" s="136"/>
      <c r="N53" s="136"/>
      <c r="O53" s="72"/>
    </row>
    <row r="54" spans="1:15" ht="29.15" customHeight="1" x14ac:dyDescent="0.35">
      <c r="A54" s="226"/>
      <c r="B54" s="140" t="s">
        <v>56</v>
      </c>
      <c r="C54" s="8">
        <v>2</v>
      </c>
      <c r="D54" s="8">
        <v>6</v>
      </c>
      <c r="E54" s="8">
        <v>25</v>
      </c>
      <c r="F54" s="221"/>
      <c r="G54" s="140">
        <v>1</v>
      </c>
      <c r="H54" s="138">
        <v>2</v>
      </c>
      <c r="I54" s="7">
        <f t="shared" si="3"/>
        <v>4</v>
      </c>
      <c r="J54" s="64"/>
      <c r="K54" s="143" t="s">
        <v>111</v>
      </c>
      <c r="L54" s="136"/>
      <c r="M54" s="136"/>
      <c r="N54" s="136"/>
      <c r="O54" s="72"/>
    </row>
    <row r="55" spans="1:15" ht="29.15" customHeight="1" x14ac:dyDescent="0.35">
      <c r="A55" s="226"/>
      <c r="B55" s="140" t="s">
        <v>57</v>
      </c>
      <c r="C55" s="8">
        <v>1</v>
      </c>
      <c r="D55" s="8">
        <v>7</v>
      </c>
      <c r="E55" s="8">
        <v>20</v>
      </c>
      <c r="F55" s="221"/>
      <c r="G55" s="140">
        <v>1</v>
      </c>
      <c r="H55" s="138">
        <v>2</v>
      </c>
      <c r="I55" s="7">
        <f t="shared" si="3"/>
        <v>2</v>
      </c>
      <c r="J55" s="144" t="s">
        <v>111</v>
      </c>
      <c r="K55" s="143" t="s">
        <v>111</v>
      </c>
      <c r="L55" s="137" t="s">
        <v>111</v>
      </c>
      <c r="M55" s="137" t="s">
        <v>111</v>
      </c>
      <c r="N55" s="137" t="s">
        <v>111</v>
      </c>
      <c r="O55" s="142" t="s">
        <v>111</v>
      </c>
    </row>
    <row r="56" spans="1:15" ht="29.15" customHeight="1" x14ac:dyDescent="0.35">
      <c r="A56" s="226"/>
      <c r="B56" s="140" t="s">
        <v>58</v>
      </c>
      <c r="C56" s="8">
        <v>2</v>
      </c>
      <c r="D56" s="8">
        <v>7</v>
      </c>
      <c r="E56" s="8">
        <v>25</v>
      </c>
      <c r="F56" s="221"/>
      <c r="G56" s="140">
        <v>1</v>
      </c>
      <c r="H56" s="138">
        <v>2</v>
      </c>
      <c r="I56" s="7">
        <f t="shared" si="3"/>
        <v>4</v>
      </c>
      <c r="J56" s="64"/>
      <c r="K56" s="143" t="s">
        <v>111</v>
      </c>
      <c r="L56" s="137" t="s">
        <v>111</v>
      </c>
      <c r="M56" s="136"/>
      <c r="N56" s="136"/>
      <c r="O56" s="72"/>
    </row>
    <row r="57" spans="1:15" ht="14.5" customHeight="1" x14ac:dyDescent="0.35">
      <c r="A57" s="226"/>
      <c r="B57" s="224" t="s">
        <v>73</v>
      </c>
      <c r="C57" s="200">
        <v>2</v>
      </c>
      <c r="D57" s="200">
        <v>6</v>
      </c>
      <c r="E57" s="200">
        <v>25</v>
      </c>
      <c r="F57" s="221"/>
      <c r="G57" s="225">
        <v>2</v>
      </c>
      <c r="H57" s="223">
        <v>2</v>
      </c>
      <c r="I57" s="240">
        <f>H57*G57*C57</f>
        <v>8</v>
      </c>
      <c r="J57" s="235" t="s">
        <v>111</v>
      </c>
      <c r="K57" s="228" t="s">
        <v>111</v>
      </c>
      <c r="L57" s="229"/>
      <c r="M57" s="229"/>
      <c r="N57" s="230"/>
      <c r="O57" s="207" t="s">
        <v>111</v>
      </c>
    </row>
    <row r="58" spans="1:15" x14ac:dyDescent="0.35">
      <c r="A58" s="226"/>
      <c r="B58" s="224"/>
      <c r="C58" s="200"/>
      <c r="D58" s="200"/>
      <c r="E58" s="200"/>
      <c r="F58" s="221"/>
      <c r="G58" s="225"/>
      <c r="H58" s="223"/>
      <c r="I58" s="240"/>
      <c r="J58" s="235"/>
      <c r="K58" s="228"/>
      <c r="L58" s="229"/>
      <c r="M58" s="229"/>
      <c r="N58" s="230"/>
      <c r="O58" s="207"/>
    </row>
    <row r="59" spans="1:15" ht="29.15" customHeight="1" x14ac:dyDescent="0.35">
      <c r="A59" s="219" t="s">
        <v>112</v>
      </c>
      <c r="B59" s="140" t="s">
        <v>33</v>
      </c>
      <c r="C59" s="8">
        <v>1</v>
      </c>
      <c r="D59" s="8">
        <v>4</v>
      </c>
      <c r="E59" s="8">
        <v>15</v>
      </c>
      <c r="F59" s="221"/>
      <c r="G59" s="140">
        <v>2</v>
      </c>
      <c r="H59" s="138">
        <v>2</v>
      </c>
      <c r="I59" s="7">
        <f>G59*H59*C59</f>
        <v>4</v>
      </c>
      <c r="J59" s="64"/>
      <c r="K59" s="136"/>
      <c r="L59" s="136"/>
      <c r="M59" s="136"/>
      <c r="N59" s="137" t="s">
        <v>111</v>
      </c>
      <c r="O59" s="72"/>
    </row>
    <row r="60" spans="1:15" ht="29.15" customHeight="1" thickBot="1" x14ac:dyDescent="0.4">
      <c r="A60" s="220"/>
      <c r="B60" s="66" t="s">
        <v>35</v>
      </c>
      <c r="C60" s="74">
        <v>1</v>
      </c>
      <c r="D60" s="74">
        <v>4</v>
      </c>
      <c r="E60" s="74">
        <v>15</v>
      </c>
      <c r="F60" s="222"/>
      <c r="G60" s="66">
        <v>2</v>
      </c>
      <c r="H60" s="75">
        <v>2</v>
      </c>
      <c r="I60" s="67">
        <f>G60*H60*C60</f>
        <v>4</v>
      </c>
      <c r="J60" s="68"/>
      <c r="K60" s="69"/>
      <c r="L60" s="69"/>
      <c r="M60" s="69"/>
      <c r="N60" s="70" t="s">
        <v>111</v>
      </c>
      <c r="O60" s="76"/>
    </row>
    <row r="61" spans="1:15" x14ac:dyDescent="0.35">
      <c r="G61" s="50"/>
      <c r="I61" s="50"/>
      <c r="J61" s="50"/>
    </row>
    <row r="62" spans="1:15" ht="15" thickBot="1" x14ac:dyDescent="0.4">
      <c r="I62" s="50"/>
      <c r="J62" s="50"/>
    </row>
    <row r="63" spans="1:15" x14ac:dyDescent="0.35">
      <c r="A63" s="244" t="s">
        <v>5</v>
      </c>
      <c r="B63" s="236" t="s">
        <v>61</v>
      </c>
      <c r="C63" s="239" t="s">
        <v>113</v>
      </c>
      <c r="D63" s="239" t="s">
        <v>102</v>
      </c>
      <c r="E63" s="238" t="s">
        <v>103</v>
      </c>
      <c r="F63" s="239" t="s">
        <v>104</v>
      </c>
      <c r="G63" s="238" t="s">
        <v>105</v>
      </c>
      <c r="H63" s="238" t="s">
        <v>106</v>
      </c>
      <c r="I63" s="238" t="s">
        <v>107</v>
      </c>
      <c r="J63" s="233" t="s">
        <v>114</v>
      </c>
    </row>
    <row r="64" spans="1:15" ht="31.5" customHeight="1" x14ac:dyDescent="0.35">
      <c r="A64" s="231"/>
      <c r="B64" s="237"/>
      <c r="C64" s="208"/>
      <c r="D64" s="208"/>
      <c r="E64" s="227"/>
      <c r="F64" s="208"/>
      <c r="G64" s="227"/>
      <c r="H64" s="227"/>
      <c r="I64" s="227"/>
      <c r="J64" s="234"/>
    </row>
    <row r="65" spans="1:13" ht="28.5" x14ac:dyDescent="0.35">
      <c r="A65" s="141" t="s">
        <v>108</v>
      </c>
      <c r="B65" s="62" t="s">
        <v>22</v>
      </c>
      <c r="C65" s="7">
        <f>I52</f>
        <v>2</v>
      </c>
      <c r="D65" s="64"/>
      <c r="E65" s="136"/>
      <c r="F65" s="136"/>
      <c r="G65" s="137" t="s">
        <v>111</v>
      </c>
      <c r="H65" s="136"/>
      <c r="I65" s="136"/>
      <c r="J65" s="65">
        <f>C65/COUNTA(D65:I65)</f>
        <v>2</v>
      </c>
    </row>
    <row r="66" spans="1:13" ht="29" x14ac:dyDescent="0.35">
      <c r="A66" s="245" t="s">
        <v>110</v>
      </c>
      <c r="B66" s="139" t="s">
        <v>75</v>
      </c>
      <c r="C66" s="7">
        <f t="shared" ref="C66:C69" si="4">I53</f>
        <v>2</v>
      </c>
      <c r="D66" s="64"/>
      <c r="E66" s="143" t="s">
        <v>111</v>
      </c>
      <c r="F66" s="136"/>
      <c r="G66" s="136"/>
      <c r="H66" s="136"/>
      <c r="I66" s="136"/>
      <c r="J66" s="65">
        <f t="shared" ref="J66:J72" si="5">C66/COUNTA(D66:I66)</f>
        <v>2</v>
      </c>
    </row>
    <row r="67" spans="1:13" ht="28.5" x14ac:dyDescent="0.35">
      <c r="A67" s="246"/>
      <c r="B67" s="140" t="s">
        <v>56</v>
      </c>
      <c r="C67" s="7">
        <f t="shared" si="4"/>
        <v>4</v>
      </c>
      <c r="D67" s="64"/>
      <c r="E67" s="143" t="s">
        <v>111</v>
      </c>
      <c r="F67" s="136"/>
      <c r="G67" s="136"/>
      <c r="H67" s="136"/>
      <c r="I67" s="136"/>
      <c r="J67" s="65">
        <f>C67/COUNTA(D67:I67)</f>
        <v>4</v>
      </c>
    </row>
    <row r="68" spans="1:13" ht="28.5" x14ac:dyDescent="0.35">
      <c r="A68" s="246"/>
      <c r="B68" s="140" t="s">
        <v>57</v>
      </c>
      <c r="C68" s="7">
        <f t="shared" si="4"/>
        <v>2</v>
      </c>
      <c r="D68" s="144" t="s">
        <v>111</v>
      </c>
      <c r="E68" s="143" t="s">
        <v>111</v>
      </c>
      <c r="F68" s="137" t="s">
        <v>111</v>
      </c>
      <c r="G68" s="137" t="s">
        <v>111</v>
      </c>
      <c r="H68" s="137" t="s">
        <v>111</v>
      </c>
      <c r="I68" s="137" t="s">
        <v>111</v>
      </c>
      <c r="J68" s="65">
        <f>C68/COUNTA(D68:I68)</f>
        <v>0.33333333333333331</v>
      </c>
    </row>
    <row r="69" spans="1:13" ht="28.5" x14ac:dyDescent="0.35">
      <c r="A69" s="246"/>
      <c r="B69" s="140" t="s">
        <v>58</v>
      </c>
      <c r="C69" s="7">
        <f t="shared" si="4"/>
        <v>4</v>
      </c>
      <c r="D69" s="64"/>
      <c r="E69" s="143" t="s">
        <v>111</v>
      </c>
      <c r="F69" s="137" t="s">
        <v>111</v>
      </c>
      <c r="G69" s="136"/>
      <c r="H69" s="136"/>
      <c r="I69" s="136"/>
      <c r="J69" s="65">
        <f>C69/COUNTA(D69:I69)</f>
        <v>2</v>
      </c>
    </row>
    <row r="70" spans="1:13" ht="32.15" customHeight="1" x14ac:dyDescent="0.35">
      <c r="A70" s="246"/>
      <c r="B70" s="139" t="s">
        <v>73</v>
      </c>
      <c r="C70" s="7">
        <f>I57</f>
        <v>8</v>
      </c>
      <c r="D70" s="144" t="s">
        <v>111</v>
      </c>
      <c r="E70" s="143" t="s">
        <v>111</v>
      </c>
      <c r="F70" s="136"/>
      <c r="G70" s="136"/>
      <c r="H70" s="136"/>
      <c r="I70" s="137" t="s">
        <v>111</v>
      </c>
      <c r="J70" s="65">
        <f t="shared" si="5"/>
        <v>2.6666666666666665</v>
      </c>
    </row>
    <row r="71" spans="1:13" ht="28.5" x14ac:dyDescent="0.35">
      <c r="A71" s="226" t="s">
        <v>112</v>
      </c>
      <c r="B71" s="140" t="s">
        <v>33</v>
      </c>
      <c r="C71" s="7">
        <f>I59</f>
        <v>4</v>
      </c>
      <c r="D71" s="64"/>
      <c r="E71" s="136"/>
      <c r="F71" s="136"/>
      <c r="G71" s="136"/>
      <c r="H71" s="137" t="s">
        <v>111</v>
      </c>
      <c r="I71" s="136"/>
      <c r="J71" s="65">
        <f t="shared" si="5"/>
        <v>4</v>
      </c>
    </row>
    <row r="72" spans="1:13" ht="29" thickBot="1" x14ac:dyDescent="0.4">
      <c r="A72" s="243"/>
      <c r="B72" s="66" t="s">
        <v>35</v>
      </c>
      <c r="C72" s="67">
        <f>I60</f>
        <v>4</v>
      </c>
      <c r="D72" s="68"/>
      <c r="E72" s="69"/>
      <c r="F72" s="69"/>
      <c r="G72" s="69"/>
      <c r="H72" s="70" t="s">
        <v>111</v>
      </c>
      <c r="I72" s="69"/>
      <c r="J72" s="71">
        <f t="shared" si="5"/>
        <v>4</v>
      </c>
    </row>
    <row r="73" spans="1:13" ht="15" thickBot="1" x14ac:dyDescent="0.4">
      <c r="J73" s="50"/>
    </row>
    <row r="74" spans="1:13" x14ac:dyDescent="0.35">
      <c r="A74" s="247" t="s">
        <v>5</v>
      </c>
      <c r="B74" s="236" t="s">
        <v>61</v>
      </c>
      <c r="C74" s="239" t="s">
        <v>113</v>
      </c>
      <c r="D74" s="239" t="s">
        <v>102</v>
      </c>
      <c r="E74" s="238" t="s">
        <v>115</v>
      </c>
      <c r="F74" s="239" t="s">
        <v>116</v>
      </c>
      <c r="G74" s="238" t="s">
        <v>117</v>
      </c>
      <c r="H74" s="238" t="s">
        <v>118</v>
      </c>
      <c r="I74" s="241" t="s">
        <v>119</v>
      </c>
      <c r="J74" s="242"/>
      <c r="K74" s="50"/>
    </row>
    <row r="75" spans="1:13" ht="29.5" customHeight="1" x14ac:dyDescent="0.35">
      <c r="A75" s="232"/>
      <c r="B75" s="237"/>
      <c r="C75" s="208"/>
      <c r="D75" s="208"/>
      <c r="E75" s="227"/>
      <c r="F75" s="208"/>
      <c r="G75" s="227"/>
      <c r="H75" s="227"/>
      <c r="I75" s="216"/>
      <c r="J75" s="242"/>
      <c r="K75" s="50"/>
    </row>
    <row r="76" spans="1:13" ht="28.5" x14ac:dyDescent="0.35">
      <c r="A76" s="141" t="s">
        <v>108</v>
      </c>
      <c r="B76" s="62" t="s">
        <v>22</v>
      </c>
      <c r="C76" s="7">
        <f>C65</f>
        <v>2</v>
      </c>
      <c r="D76" s="64"/>
      <c r="E76" s="136"/>
      <c r="F76" s="136"/>
      <c r="G76" s="137">
        <f>J65</f>
        <v>2</v>
      </c>
      <c r="H76" s="136"/>
      <c r="I76" s="72"/>
      <c r="J76" s="50"/>
      <c r="K76" s="50"/>
    </row>
    <row r="77" spans="1:13" ht="29" x14ac:dyDescent="0.35">
      <c r="A77" s="226" t="s">
        <v>110</v>
      </c>
      <c r="B77" s="139" t="s">
        <v>75</v>
      </c>
      <c r="C77" s="7">
        <f t="shared" ref="C77:C83" si="6">C66</f>
        <v>2</v>
      </c>
      <c r="D77" s="64"/>
      <c r="E77" s="143">
        <f>J66</f>
        <v>2</v>
      </c>
      <c r="F77" s="136"/>
      <c r="G77" s="136"/>
      <c r="H77" s="136"/>
      <c r="I77" s="72"/>
      <c r="J77" s="50"/>
      <c r="K77" s="50"/>
      <c r="L77" s="82"/>
      <c r="M77" s="82"/>
    </row>
    <row r="78" spans="1:13" ht="28.5" x14ac:dyDescent="0.35">
      <c r="A78" s="226"/>
      <c r="B78" s="140" t="s">
        <v>56</v>
      </c>
      <c r="C78" s="7">
        <f t="shared" si="6"/>
        <v>4</v>
      </c>
      <c r="D78" s="64"/>
      <c r="E78" s="143">
        <f>J67</f>
        <v>4</v>
      </c>
      <c r="F78" s="136"/>
      <c r="G78" s="136"/>
      <c r="H78" s="136"/>
      <c r="I78" s="72"/>
      <c r="J78" s="50"/>
      <c r="K78" s="50"/>
      <c r="L78" s="82"/>
      <c r="M78" s="82"/>
    </row>
    <row r="79" spans="1:13" ht="28.5" x14ac:dyDescent="0.35">
      <c r="A79" s="226"/>
      <c r="B79" s="140" t="s">
        <v>57</v>
      </c>
      <c r="C79" s="7">
        <f t="shared" si="6"/>
        <v>2</v>
      </c>
      <c r="D79" s="144">
        <f>$J$68</f>
        <v>0.33333333333333331</v>
      </c>
      <c r="E79" s="144">
        <f t="shared" ref="E79:I79" si="7">$J$68</f>
        <v>0.33333333333333331</v>
      </c>
      <c r="F79" s="144">
        <f t="shared" si="7"/>
        <v>0.33333333333333331</v>
      </c>
      <c r="G79" s="144">
        <f t="shared" si="7"/>
        <v>0.33333333333333331</v>
      </c>
      <c r="H79" s="144">
        <f t="shared" si="7"/>
        <v>0.33333333333333331</v>
      </c>
      <c r="I79" s="73">
        <f t="shared" si="7"/>
        <v>0.33333333333333331</v>
      </c>
      <c r="J79" s="50"/>
      <c r="K79" s="50"/>
      <c r="L79" s="82"/>
      <c r="M79" s="82"/>
    </row>
    <row r="80" spans="1:13" ht="28.5" x14ac:dyDescent="0.35">
      <c r="A80" s="226"/>
      <c r="B80" s="140" t="s">
        <v>58</v>
      </c>
      <c r="C80" s="7">
        <f t="shared" si="6"/>
        <v>4</v>
      </c>
      <c r="D80" s="64"/>
      <c r="E80" s="143">
        <f>$J$69</f>
        <v>2</v>
      </c>
      <c r="F80" s="143">
        <f>$J$69</f>
        <v>2</v>
      </c>
      <c r="G80" s="136"/>
      <c r="H80" s="136"/>
      <c r="I80" s="72"/>
      <c r="J80" s="50"/>
      <c r="K80" s="50"/>
      <c r="L80" s="82"/>
      <c r="M80" s="82"/>
    </row>
    <row r="81" spans="1:13" ht="29" x14ac:dyDescent="0.35">
      <c r="A81" s="226"/>
      <c r="B81" s="139" t="s">
        <v>73</v>
      </c>
      <c r="C81" s="7">
        <f t="shared" si="6"/>
        <v>8</v>
      </c>
      <c r="D81" s="144">
        <f>$J$70</f>
        <v>2.6666666666666665</v>
      </c>
      <c r="E81" s="144">
        <f>$J$70</f>
        <v>2.6666666666666665</v>
      </c>
      <c r="F81" s="136"/>
      <c r="G81" s="136"/>
      <c r="H81" s="64"/>
      <c r="I81" s="73">
        <f>$J$70</f>
        <v>2.6666666666666665</v>
      </c>
      <c r="J81" s="50"/>
      <c r="K81" s="50"/>
      <c r="L81" s="82"/>
      <c r="M81" s="82"/>
    </row>
    <row r="82" spans="1:13" ht="28.5" x14ac:dyDescent="0.35">
      <c r="A82" s="226" t="s">
        <v>112</v>
      </c>
      <c r="B82" s="140" t="s">
        <v>33</v>
      </c>
      <c r="C82" s="7">
        <f t="shared" si="6"/>
        <v>4</v>
      </c>
      <c r="D82" s="64"/>
      <c r="E82" s="136"/>
      <c r="F82" s="136"/>
      <c r="G82" s="136"/>
      <c r="H82" s="137">
        <f>J71</f>
        <v>4</v>
      </c>
      <c r="I82" s="72"/>
      <c r="J82" s="50"/>
      <c r="K82" s="50"/>
      <c r="L82" s="82"/>
      <c r="M82" s="82"/>
    </row>
    <row r="83" spans="1:13" ht="28.5" x14ac:dyDescent="0.35">
      <c r="A83" s="226"/>
      <c r="B83" s="140" t="s">
        <v>35</v>
      </c>
      <c r="C83" s="7">
        <f t="shared" si="6"/>
        <v>4</v>
      </c>
      <c r="D83" s="64"/>
      <c r="E83" s="136"/>
      <c r="F83" s="136"/>
      <c r="G83" s="136"/>
      <c r="H83" s="137">
        <f>J72</f>
        <v>4</v>
      </c>
      <c r="I83" s="72"/>
      <c r="J83" s="50"/>
      <c r="K83" s="50"/>
      <c r="L83" s="82"/>
      <c r="M83" s="82"/>
    </row>
    <row r="84" spans="1:13" ht="19" thickBot="1" x14ac:dyDescent="0.5">
      <c r="A84" s="248" t="s">
        <v>120</v>
      </c>
      <c r="B84" s="249"/>
      <c r="C84" s="249"/>
      <c r="D84" s="78">
        <f>SUM(D76:D83)</f>
        <v>3</v>
      </c>
      <c r="E84" s="78">
        <f t="shared" ref="E84:I84" si="8">SUM(E76:E83)</f>
        <v>10.999999999999998</v>
      </c>
      <c r="F84" s="78">
        <f t="shared" si="8"/>
        <v>2.3333333333333335</v>
      </c>
      <c r="G84" s="78">
        <f t="shared" si="8"/>
        <v>2.3333333333333335</v>
      </c>
      <c r="H84" s="78">
        <f t="shared" si="8"/>
        <v>8.3333333333333321</v>
      </c>
      <c r="I84" s="79">
        <f t="shared" si="8"/>
        <v>3</v>
      </c>
      <c r="J84" s="50"/>
      <c r="K84" s="50"/>
      <c r="L84" s="82"/>
      <c r="M84" s="82"/>
    </row>
    <row r="85" spans="1:13" x14ac:dyDescent="0.35">
      <c r="J85" s="50"/>
      <c r="K85" s="50"/>
      <c r="L85" s="82"/>
      <c r="M85" s="82"/>
    </row>
    <row r="86" spans="1:13" x14ac:dyDescent="0.35">
      <c r="A86" s="52"/>
      <c r="B86" s="52"/>
      <c r="C86" s="52"/>
      <c r="D86" s="52"/>
      <c r="E86" s="59"/>
      <c r="F86" s="59"/>
      <c r="G86" s="59"/>
      <c r="H86" s="59"/>
      <c r="L86" s="82"/>
      <c r="M86" s="82"/>
    </row>
    <row r="87" spans="1:13" x14ac:dyDescent="0.35">
      <c r="A87" s="77"/>
      <c r="B87" s="52"/>
      <c r="C87" s="52"/>
      <c r="D87" s="52"/>
      <c r="E87" s="59"/>
      <c r="F87" s="59"/>
      <c r="G87" s="59"/>
      <c r="H87" s="59"/>
      <c r="L87" s="82"/>
      <c r="M87" s="82"/>
    </row>
    <row r="88" spans="1:13" ht="29" x14ac:dyDescent="0.35">
      <c r="A88" s="146" t="s">
        <v>121</v>
      </c>
      <c r="B88" s="52"/>
      <c r="C88" s="52"/>
      <c r="D88" s="52"/>
      <c r="E88" s="59"/>
      <c r="F88" s="59"/>
      <c r="G88" s="59"/>
      <c r="H88" s="59"/>
      <c r="L88" s="82"/>
      <c r="M88" s="82"/>
    </row>
    <row r="89" spans="1:13" x14ac:dyDescent="0.35">
      <c r="A89" s="52"/>
      <c r="B89" s="52"/>
      <c r="C89" s="52"/>
      <c r="D89" s="52"/>
      <c r="E89" s="59"/>
      <c r="F89" s="59"/>
      <c r="G89" s="59"/>
      <c r="H89" s="59"/>
      <c r="L89" s="82"/>
      <c r="M89" s="82"/>
    </row>
    <row r="90" spans="1:13" x14ac:dyDescent="0.35">
      <c r="A90" s="250" t="s">
        <v>122</v>
      </c>
      <c r="B90" s="52"/>
      <c r="C90" s="52"/>
      <c r="D90" s="52"/>
      <c r="E90" s="59"/>
      <c r="F90" s="59"/>
      <c r="G90" s="59"/>
      <c r="H90" s="59"/>
      <c r="L90" s="82"/>
      <c r="M90" s="82"/>
    </row>
    <row r="91" spans="1:13" x14ac:dyDescent="0.35">
      <c r="A91" s="250"/>
      <c r="B91" s="52"/>
      <c r="C91" s="52"/>
      <c r="D91" s="52"/>
      <c r="E91" s="59"/>
      <c r="F91" s="59"/>
      <c r="G91" s="59"/>
      <c r="H91" s="59"/>
      <c r="L91" s="82"/>
      <c r="M91" s="82"/>
    </row>
    <row r="92" spans="1:13" x14ac:dyDescent="0.35">
      <c r="A92" s="250"/>
      <c r="B92" s="52"/>
      <c r="C92" s="52"/>
      <c r="D92" s="52"/>
      <c r="E92" s="59"/>
      <c r="F92" s="59"/>
      <c r="G92" s="59"/>
      <c r="H92" s="59"/>
      <c r="L92" s="82"/>
      <c r="M92" s="82"/>
    </row>
    <row r="93" spans="1:13" x14ac:dyDescent="0.35">
      <c r="A93" s="250"/>
      <c r="B93" s="52"/>
      <c r="C93" s="52"/>
      <c r="D93" s="52"/>
      <c r="E93" s="59"/>
      <c r="F93" s="59"/>
      <c r="G93" s="59"/>
      <c r="H93" s="59"/>
      <c r="L93" s="82"/>
      <c r="M93" s="82"/>
    </row>
    <row r="94" spans="1:13" x14ac:dyDescent="0.35">
      <c r="A94" s="52"/>
      <c r="B94" s="52"/>
      <c r="C94" s="52"/>
      <c r="D94" s="52"/>
      <c r="E94" s="59"/>
      <c r="F94" s="59"/>
      <c r="G94" s="59"/>
      <c r="H94" s="59"/>
      <c r="L94" s="82"/>
      <c r="M94" s="82"/>
    </row>
    <row r="95" spans="1:13" ht="29.15" customHeight="1" x14ac:dyDescent="0.35">
      <c r="A95" s="251" t="s">
        <v>123</v>
      </c>
      <c r="B95" s="252"/>
      <c r="C95" s="252"/>
      <c r="D95" s="252"/>
      <c r="E95" s="59"/>
      <c r="F95" s="59"/>
      <c r="G95" s="59"/>
      <c r="H95" s="59"/>
      <c r="L95" s="82"/>
      <c r="M95" s="82"/>
    </row>
    <row r="96" spans="1:13" x14ac:dyDescent="0.35">
      <c r="A96" s="251"/>
      <c r="B96" s="52"/>
      <c r="C96" s="52"/>
      <c r="D96" s="52"/>
      <c r="E96" s="59"/>
      <c r="F96" s="59"/>
      <c r="G96" s="59"/>
      <c r="H96" s="59"/>
      <c r="L96" s="82"/>
      <c r="M96" s="82"/>
    </row>
    <row r="97" spans="1:13" x14ac:dyDescent="0.35">
      <c r="A97" s="13"/>
      <c r="B97" s="13"/>
      <c r="C97" s="13"/>
      <c r="D97" s="13"/>
      <c r="L97" s="82"/>
      <c r="M97" s="82"/>
    </row>
    <row r="98" spans="1:13" x14ac:dyDescent="0.35">
      <c r="A98" s="13"/>
      <c r="B98" s="13"/>
      <c r="C98" s="13"/>
      <c r="D98" s="13"/>
      <c r="L98" s="82"/>
      <c r="M98" s="82"/>
    </row>
    <row r="99" spans="1:13" x14ac:dyDescent="0.35">
      <c r="A99" s="13"/>
      <c r="B99" s="13"/>
      <c r="C99" s="13"/>
      <c r="D99" s="13"/>
      <c r="L99" s="82"/>
      <c r="M99" s="82"/>
    </row>
    <row r="100" spans="1:13" x14ac:dyDescent="0.35">
      <c r="A100" s="13"/>
      <c r="B100" s="13"/>
      <c r="C100" s="13"/>
      <c r="D100" s="13"/>
      <c r="L100" s="82"/>
      <c r="M100" s="82"/>
    </row>
    <row r="101" spans="1:13" x14ac:dyDescent="0.35">
      <c r="A101" s="13"/>
      <c r="B101" s="13"/>
      <c r="C101" s="13"/>
      <c r="D101" s="13"/>
    </row>
    <row r="104" spans="1:13" x14ac:dyDescent="0.35">
      <c r="A104" s="253" t="s">
        <v>124</v>
      </c>
      <c r="B104" s="253"/>
      <c r="C104" s="80" t="s">
        <v>125</v>
      </c>
    </row>
    <row r="105" spans="1:13" x14ac:dyDescent="0.35">
      <c r="A105" s="208" t="s">
        <v>102</v>
      </c>
      <c r="B105" s="208"/>
      <c r="C105" s="7">
        <f>D84</f>
        <v>3</v>
      </c>
    </row>
    <row r="106" spans="1:13" x14ac:dyDescent="0.35">
      <c r="A106" s="227" t="s">
        <v>115</v>
      </c>
      <c r="B106" s="227"/>
      <c r="C106" s="7">
        <f>E84</f>
        <v>10.999999999999998</v>
      </c>
    </row>
    <row r="107" spans="1:13" x14ac:dyDescent="0.35">
      <c r="A107" s="208" t="s">
        <v>116</v>
      </c>
      <c r="B107" s="208"/>
      <c r="C107" s="7">
        <f>F84</f>
        <v>2.3333333333333335</v>
      </c>
    </row>
    <row r="108" spans="1:13" x14ac:dyDescent="0.35">
      <c r="A108" s="227" t="s">
        <v>117</v>
      </c>
      <c r="B108" s="227"/>
      <c r="C108" s="7">
        <v>2.3333333333333335</v>
      </c>
    </row>
    <row r="109" spans="1:13" x14ac:dyDescent="0.35">
      <c r="A109" s="227" t="s">
        <v>118</v>
      </c>
      <c r="B109" s="227"/>
      <c r="C109" s="7">
        <f>H84</f>
        <v>8.3333333333333321</v>
      </c>
    </row>
    <row r="110" spans="1:13" x14ac:dyDescent="0.35">
      <c r="A110" s="227" t="s">
        <v>119</v>
      </c>
      <c r="B110" s="227"/>
      <c r="C110" s="7">
        <f>I84</f>
        <v>3</v>
      </c>
    </row>
  </sheetData>
  <mergeCells count="89">
    <mergeCell ref="A107:B107"/>
    <mergeCell ref="A108:B108"/>
    <mergeCell ref="A109:B109"/>
    <mergeCell ref="A110:B110"/>
    <mergeCell ref="A104:B104"/>
    <mergeCell ref="A105:B105"/>
    <mergeCell ref="A106:B106"/>
    <mergeCell ref="A82:A83"/>
    <mergeCell ref="A84:C84"/>
    <mergeCell ref="A90:A93"/>
    <mergeCell ref="A95:A96"/>
    <mergeCell ref="B95:D95"/>
    <mergeCell ref="A71:A72"/>
    <mergeCell ref="A63:A64"/>
    <mergeCell ref="A66:A70"/>
    <mergeCell ref="A74:A75"/>
    <mergeCell ref="A77:A81"/>
    <mergeCell ref="G74:G75"/>
    <mergeCell ref="H74:H75"/>
    <mergeCell ref="I74:I75"/>
    <mergeCell ref="J74:J75"/>
    <mergeCell ref="B74:B75"/>
    <mergeCell ref="C74:C75"/>
    <mergeCell ref="D74:D75"/>
    <mergeCell ref="E74:E75"/>
    <mergeCell ref="F74:F75"/>
    <mergeCell ref="D49:D51"/>
    <mergeCell ref="E49:E51"/>
    <mergeCell ref="J63:J64"/>
    <mergeCell ref="J57:J58"/>
    <mergeCell ref="B63:B64"/>
    <mergeCell ref="I63:I64"/>
    <mergeCell ref="D63:D64"/>
    <mergeCell ref="E63:E64"/>
    <mergeCell ref="F63:F64"/>
    <mergeCell ref="G63:G64"/>
    <mergeCell ref="H63:H64"/>
    <mergeCell ref="C63:C64"/>
    <mergeCell ref="I57:I58"/>
    <mergeCell ref="K50:K51"/>
    <mergeCell ref="L50:L51"/>
    <mergeCell ref="M50:M51"/>
    <mergeCell ref="N50:N51"/>
    <mergeCell ref="K57:K58"/>
    <mergeCell ref="L57:L58"/>
    <mergeCell ref="M57:M58"/>
    <mergeCell ref="N57:N58"/>
    <mergeCell ref="H30:H32"/>
    <mergeCell ref="H33:H34"/>
    <mergeCell ref="H35:H36"/>
    <mergeCell ref="A37:A44"/>
    <mergeCell ref="A59:A60"/>
    <mergeCell ref="F52:F60"/>
    <mergeCell ref="H57:H58"/>
    <mergeCell ref="B57:B58"/>
    <mergeCell ref="C57:C58"/>
    <mergeCell ref="D57:D58"/>
    <mergeCell ref="E57:E58"/>
    <mergeCell ref="G57:G58"/>
    <mergeCell ref="A53:A58"/>
    <mergeCell ref="A49:A51"/>
    <mergeCell ref="B49:B51"/>
    <mergeCell ref="C49:C51"/>
    <mergeCell ref="O57:O58"/>
    <mergeCell ref="J50:J51"/>
    <mergeCell ref="H17:H18"/>
    <mergeCell ref="I17:I18"/>
    <mergeCell ref="B20:B21"/>
    <mergeCell ref="C20:C21"/>
    <mergeCell ref="D20:D21"/>
    <mergeCell ref="E20:E21"/>
    <mergeCell ref="F49:F51"/>
    <mergeCell ref="A48:O48"/>
    <mergeCell ref="G49:G51"/>
    <mergeCell ref="H49:H51"/>
    <mergeCell ref="I49:I51"/>
    <mergeCell ref="O50:O51"/>
    <mergeCell ref="J49:O49"/>
    <mergeCell ref="A30:A36"/>
    <mergeCell ref="A2:I2"/>
    <mergeCell ref="A3:XFD8"/>
    <mergeCell ref="A11:A16"/>
    <mergeCell ref="H11:H12"/>
    <mergeCell ref="H14:H16"/>
    <mergeCell ref="A17:A29"/>
    <mergeCell ref="B17:B18"/>
    <mergeCell ref="C17:C18"/>
    <mergeCell ref="D17:D18"/>
    <mergeCell ref="E17:E18"/>
  </mergeCells>
  <conditionalFormatting sqref="F37:G44">
    <cfRule type="cellIs" dxfId="1" priority="12" operator="equal">
      <formula>0</formula>
    </cfRule>
  </conditionalFormatting>
  <conditionalFormatting sqref="F11:G25">
    <cfRule type="cellIs" dxfId="0" priority="11" operator="equal">
      <formula>0</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63AA-2CFC-4E6D-881D-8F96A10ED6EE}">
  <dimension ref="A1:K69"/>
  <sheetViews>
    <sheetView topLeftCell="A59" workbookViewId="0">
      <selection activeCell="G48" sqref="G48:G53"/>
    </sheetView>
  </sheetViews>
  <sheetFormatPr baseColWidth="10" defaultColWidth="11.453125" defaultRowHeight="14.5" x14ac:dyDescent="0.35"/>
  <cols>
    <col min="1" max="1" width="18.453125" customWidth="1"/>
    <col min="2" max="2" width="15.26953125" customWidth="1"/>
    <col min="4" max="4" width="13" customWidth="1"/>
    <col min="5" max="5" width="14.54296875" customWidth="1"/>
    <col min="7" max="7" width="11.7265625" customWidth="1"/>
    <col min="9" max="9" width="14.1796875" customWidth="1"/>
  </cols>
  <sheetData>
    <row r="1" spans="1:11" x14ac:dyDescent="0.35">
      <c r="A1" s="275" t="s">
        <v>126</v>
      </c>
      <c r="B1" s="276"/>
      <c r="C1" s="276"/>
      <c r="D1" s="276"/>
      <c r="E1" s="276"/>
      <c r="F1" s="276"/>
      <c r="G1" s="277"/>
    </row>
    <row r="2" spans="1:11" ht="15" thickBot="1" x14ac:dyDescent="0.4">
      <c r="A2" s="278"/>
      <c r="B2" s="279"/>
      <c r="C2" s="279"/>
      <c r="D2" s="279"/>
      <c r="E2" s="279"/>
      <c r="F2" s="279"/>
      <c r="G2" s="280"/>
    </row>
    <row r="3" spans="1:11" x14ac:dyDescent="0.35">
      <c r="A3" s="151" t="s">
        <v>127</v>
      </c>
      <c r="B3" s="294" t="s">
        <v>128</v>
      </c>
      <c r="C3" s="295"/>
      <c r="D3" s="152" t="s">
        <v>129</v>
      </c>
      <c r="E3" s="294" t="s">
        <v>130</v>
      </c>
      <c r="F3" s="294"/>
      <c r="G3" s="296"/>
      <c r="I3" s="153">
        <v>1</v>
      </c>
      <c r="J3" s="154">
        <v>60</v>
      </c>
      <c r="K3" s="155">
        <v>60</v>
      </c>
    </row>
    <row r="4" spans="1:11" ht="15" thickBot="1" x14ac:dyDescent="0.4">
      <c r="A4" s="281" t="s">
        <v>131</v>
      </c>
      <c r="B4" s="283" t="s">
        <v>119</v>
      </c>
      <c r="C4" s="284"/>
      <c r="D4" s="156" t="s">
        <v>132</v>
      </c>
      <c r="E4" s="157" t="s">
        <v>133</v>
      </c>
      <c r="F4" s="297" t="s">
        <v>134</v>
      </c>
      <c r="G4" s="298"/>
      <c r="I4" s="158" t="s">
        <v>135</v>
      </c>
      <c r="J4" s="159" t="s">
        <v>136</v>
      </c>
      <c r="K4" s="160" t="s">
        <v>137</v>
      </c>
    </row>
    <row r="5" spans="1:11" x14ac:dyDescent="0.35">
      <c r="A5" s="281"/>
      <c r="B5" s="285"/>
      <c r="C5" s="286"/>
      <c r="D5" s="156" t="s">
        <v>138</v>
      </c>
      <c r="E5" s="157" t="s">
        <v>139</v>
      </c>
      <c r="F5" s="299"/>
      <c r="G5" s="300"/>
    </row>
    <row r="6" spans="1:11" x14ac:dyDescent="0.35">
      <c r="A6" s="282"/>
      <c r="B6" s="287"/>
      <c r="C6" s="288"/>
      <c r="D6" s="156" t="s">
        <v>140</v>
      </c>
      <c r="E6" s="157" t="s">
        <v>141</v>
      </c>
      <c r="F6" s="301"/>
      <c r="G6" s="302"/>
    </row>
    <row r="7" spans="1:11" x14ac:dyDescent="0.35">
      <c r="A7" s="281" t="s">
        <v>142</v>
      </c>
      <c r="B7" s="283" t="s">
        <v>143</v>
      </c>
      <c r="C7" s="284"/>
      <c r="D7" s="156" t="s">
        <v>144</v>
      </c>
      <c r="E7" s="157" t="s">
        <v>141</v>
      </c>
      <c r="F7" s="254" t="s">
        <v>145</v>
      </c>
      <c r="G7" s="161" t="s">
        <v>146</v>
      </c>
    </row>
    <row r="8" spans="1:11" x14ac:dyDescent="0.35">
      <c r="A8" s="281"/>
      <c r="B8" s="285"/>
      <c r="C8" s="286"/>
      <c r="D8" s="156" t="s">
        <v>138</v>
      </c>
      <c r="E8" s="157" t="s">
        <v>147</v>
      </c>
      <c r="F8" s="254"/>
      <c r="G8" s="161" t="s">
        <v>148</v>
      </c>
    </row>
    <row r="9" spans="1:11" x14ac:dyDescent="0.35">
      <c r="A9" s="282"/>
      <c r="B9" s="287"/>
      <c r="C9" s="288"/>
      <c r="D9" s="156" t="s">
        <v>149</v>
      </c>
      <c r="E9" s="157" t="s">
        <v>148</v>
      </c>
      <c r="F9" s="255"/>
      <c r="G9" s="161" t="s">
        <v>150</v>
      </c>
    </row>
    <row r="10" spans="1:11" x14ac:dyDescent="0.35">
      <c r="A10" s="281" t="s">
        <v>129</v>
      </c>
      <c r="B10" s="283" t="s">
        <v>151</v>
      </c>
      <c r="C10" s="284"/>
      <c r="D10" s="156" t="s">
        <v>152</v>
      </c>
      <c r="E10" s="157" t="s">
        <v>153</v>
      </c>
      <c r="F10" s="254" t="s">
        <v>134</v>
      </c>
      <c r="G10" s="161" t="s">
        <v>134</v>
      </c>
    </row>
    <row r="11" spans="1:11" x14ac:dyDescent="0.35">
      <c r="A11" s="281"/>
      <c r="B11" s="285"/>
      <c r="C11" s="286"/>
      <c r="D11" s="156" t="s">
        <v>154</v>
      </c>
      <c r="E11" s="157" t="s">
        <v>155</v>
      </c>
      <c r="F11" s="254"/>
      <c r="G11" s="289" t="s">
        <v>134</v>
      </c>
    </row>
    <row r="12" spans="1:11" x14ac:dyDescent="0.35">
      <c r="A12" s="282"/>
      <c r="B12" s="287"/>
      <c r="C12" s="288"/>
      <c r="D12" s="156" t="s">
        <v>156</v>
      </c>
      <c r="E12" s="157" t="s">
        <v>157</v>
      </c>
      <c r="F12" s="254"/>
      <c r="G12" s="289"/>
    </row>
    <row r="13" spans="1:11" x14ac:dyDescent="0.35">
      <c r="A13" s="281" t="s">
        <v>158</v>
      </c>
      <c r="B13" s="283" t="s">
        <v>159</v>
      </c>
      <c r="C13" s="284"/>
      <c r="D13" s="156" t="s">
        <v>160</v>
      </c>
      <c r="E13" s="157" t="s">
        <v>161</v>
      </c>
      <c r="F13" s="254"/>
      <c r="G13" s="289"/>
    </row>
    <row r="14" spans="1:11" x14ac:dyDescent="0.35">
      <c r="A14" s="281"/>
      <c r="B14" s="285"/>
      <c r="C14" s="286"/>
      <c r="D14" s="156" t="s">
        <v>162</v>
      </c>
      <c r="E14" s="157" t="s">
        <v>163</v>
      </c>
      <c r="F14" s="254"/>
      <c r="G14" s="289"/>
    </row>
    <row r="15" spans="1:11" x14ac:dyDescent="0.35">
      <c r="A15" s="282"/>
      <c r="B15" s="287"/>
      <c r="C15" s="288"/>
      <c r="D15" s="156" t="s">
        <v>164</v>
      </c>
      <c r="E15" s="157" t="s">
        <v>165</v>
      </c>
      <c r="F15" s="255"/>
      <c r="G15" s="289"/>
    </row>
    <row r="16" spans="1:11" x14ac:dyDescent="0.35">
      <c r="A16" s="281" t="s">
        <v>166</v>
      </c>
      <c r="B16" s="283" t="s">
        <v>167</v>
      </c>
      <c r="C16" s="284"/>
      <c r="D16" s="162" t="s">
        <v>134</v>
      </c>
      <c r="E16" s="157" t="s">
        <v>168</v>
      </c>
      <c r="F16" s="157" t="s">
        <v>169</v>
      </c>
      <c r="G16" s="289"/>
    </row>
    <row r="17" spans="1:9" x14ac:dyDescent="0.35">
      <c r="A17" s="281"/>
      <c r="B17" s="285"/>
      <c r="C17" s="286"/>
      <c r="D17" s="156" t="s">
        <v>160</v>
      </c>
      <c r="E17" s="157" t="s">
        <v>170</v>
      </c>
      <c r="F17" s="157" t="s">
        <v>141</v>
      </c>
      <c r="G17" s="289"/>
    </row>
    <row r="18" spans="1:9" x14ac:dyDescent="0.35">
      <c r="A18" s="281"/>
      <c r="B18" s="285"/>
      <c r="C18" s="286"/>
      <c r="D18" s="156" t="s">
        <v>162</v>
      </c>
      <c r="E18" s="157" t="s">
        <v>171</v>
      </c>
      <c r="F18" s="157" t="s">
        <v>172</v>
      </c>
      <c r="G18" s="289"/>
    </row>
    <row r="19" spans="1:9" ht="15" thickBot="1" x14ac:dyDescent="0.4">
      <c r="A19" s="291"/>
      <c r="B19" s="292"/>
      <c r="C19" s="293"/>
      <c r="D19" s="163" t="s">
        <v>164</v>
      </c>
      <c r="E19" s="164" t="s">
        <v>173</v>
      </c>
      <c r="F19" s="164" t="s">
        <v>174</v>
      </c>
      <c r="G19" s="290"/>
    </row>
    <row r="20" spans="1:9" ht="15" thickBot="1" x14ac:dyDescent="0.4"/>
    <row r="21" spans="1:9" ht="159.65" customHeight="1" x14ac:dyDescent="0.35">
      <c r="C21" s="304" t="s">
        <v>175</v>
      </c>
      <c r="D21" s="305"/>
      <c r="E21" s="305"/>
      <c r="F21" s="305"/>
      <c r="G21" s="305"/>
      <c r="H21" s="305"/>
      <c r="I21" s="306"/>
    </row>
    <row r="22" spans="1:9" ht="15" thickBot="1" x14ac:dyDescent="0.4">
      <c r="C22" s="307"/>
      <c r="D22" s="308"/>
      <c r="E22" s="308"/>
      <c r="F22" s="308"/>
      <c r="G22" s="308"/>
      <c r="H22" s="308"/>
      <c r="I22" s="309"/>
    </row>
    <row r="23" spans="1:9" ht="73" thickBot="1" x14ac:dyDescent="0.4">
      <c r="C23" s="165" t="s">
        <v>176</v>
      </c>
      <c r="D23" s="166" t="s">
        <v>177</v>
      </c>
      <c r="E23" s="167" t="s">
        <v>178</v>
      </c>
      <c r="F23" s="166" t="s">
        <v>179</v>
      </c>
      <c r="G23" s="166" t="s">
        <v>180</v>
      </c>
      <c r="H23" s="123" t="s">
        <v>181</v>
      </c>
      <c r="I23" s="124" t="s">
        <v>182</v>
      </c>
    </row>
    <row r="24" spans="1:9" ht="29.15" customHeight="1" x14ac:dyDescent="0.35">
      <c r="C24" s="313" t="s">
        <v>106</v>
      </c>
      <c r="D24" s="314"/>
      <c r="E24" s="314"/>
      <c r="F24" s="314"/>
      <c r="G24" s="314"/>
      <c r="H24" s="314"/>
      <c r="I24" s="315">
        <f>SUM(H25,H34,H40,H48,H55,H61)</f>
        <v>210.17083332333334</v>
      </c>
    </row>
    <row r="25" spans="1:9" ht="29" x14ac:dyDescent="0.35">
      <c r="C25" s="168" t="s">
        <v>183</v>
      </c>
      <c r="D25" s="169" t="s">
        <v>184</v>
      </c>
      <c r="E25" s="169">
        <v>3</v>
      </c>
      <c r="F25" s="169">
        <v>1</v>
      </c>
      <c r="G25" s="169">
        <v>3</v>
      </c>
      <c r="H25" s="303">
        <f>SUM(G25:G32)</f>
        <v>127</v>
      </c>
      <c r="I25" s="316"/>
    </row>
    <row r="26" spans="1:9" ht="75" customHeight="1" x14ac:dyDescent="0.35">
      <c r="C26" s="168" t="s">
        <v>185</v>
      </c>
      <c r="D26" s="169" t="s">
        <v>186</v>
      </c>
      <c r="E26" s="169">
        <v>24</v>
      </c>
      <c r="F26" s="169">
        <v>4</v>
      </c>
      <c r="G26" s="169">
        <v>96</v>
      </c>
      <c r="H26" s="303"/>
      <c r="I26" s="316"/>
    </row>
    <row r="27" spans="1:9" ht="58" x14ac:dyDescent="0.35">
      <c r="C27" s="168" t="s">
        <v>187</v>
      </c>
      <c r="D27" s="169" t="s">
        <v>184</v>
      </c>
      <c r="E27" s="169">
        <v>3</v>
      </c>
      <c r="F27" s="169"/>
      <c r="G27" s="169">
        <v>0</v>
      </c>
      <c r="H27" s="303"/>
      <c r="I27" s="316"/>
    </row>
    <row r="28" spans="1:9" ht="29" x14ac:dyDescent="0.35">
      <c r="C28" s="168" t="s">
        <v>188</v>
      </c>
      <c r="D28" s="169" t="s">
        <v>160</v>
      </c>
      <c r="E28" s="169">
        <v>0.5</v>
      </c>
      <c r="F28" s="169"/>
      <c r="G28" s="169">
        <v>0</v>
      </c>
      <c r="H28" s="303"/>
      <c r="I28" s="316"/>
    </row>
    <row r="29" spans="1:9" ht="29" x14ac:dyDescent="0.35">
      <c r="C29" s="168" t="s">
        <v>189</v>
      </c>
      <c r="D29" s="169" t="s">
        <v>160</v>
      </c>
      <c r="E29" s="169">
        <v>0.5</v>
      </c>
      <c r="F29" s="169">
        <v>1</v>
      </c>
      <c r="G29" s="169">
        <v>0.5</v>
      </c>
      <c r="H29" s="303"/>
      <c r="I29" s="316"/>
    </row>
    <row r="30" spans="1:9" ht="29" x14ac:dyDescent="0.35">
      <c r="C30" s="168" t="s">
        <v>190</v>
      </c>
      <c r="D30" s="169" t="s">
        <v>164</v>
      </c>
      <c r="E30" s="169">
        <v>24</v>
      </c>
      <c r="F30" s="169">
        <v>1</v>
      </c>
      <c r="G30" s="169">
        <v>24</v>
      </c>
      <c r="H30" s="303"/>
      <c r="I30" s="316"/>
    </row>
    <row r="31" spans="1:9" x14ac:dyDescent="0.35">
      <c r="C31" s="168" t="s">
        <v>191</v>
      </c>
      <c r="D31" s="169" t="s">
        <v>184</v>
      </c>
      <c r="E31" s="169">
        <v>3</v>
      </c>
      <c r="F31" s="169">
        <v>1</v>
      </c>
      <c r="G31" s="169">
        <v>3</v>
      </c>
      <c r="H31" s="303"/>
      <c r="I31" s="316"/>
    </row>
    <row r="32" spans="1:9" x14ac:dyDescent="0.35">
      <c r="C32" s="168" t="s">
        <v>192</v>
      </c>
      <c r="D32" s="169" t="s">
        <v>160</v>
      </c>
      <c r="E32" s="169">
        <v>0.5</v>
      </c>
      <c r="F32" s="169">
        <v>1</v>
      </c>
      <c r="G32" s="169">
        <v>0.5</v>
      </c>
      <c r="H32" s="303"/>
      <c r="I32" s="316"/>
    </row>
    <row r="33" spans="3:10" ht="29.15" customHeight="1" x14ac:dyDescent="0.35">
      <c r="C33" s="310" t="s">
        <v>119</v>
      </c>
      <c r="D33" s="274"/>
      <c r="E33" s="274"/>
      <c r="F33" s="274"/>
      <c r="G33" s="274"/>
      <c r="H33" s="274"/>
      <c r="I33" s="316"/>
    </row>
    <row r="34" spans="3:10" ht="58" x14ac:dyDescent="0.35">
      <c r="C34" s="168" t="s">
        <v>193</v>
      </c>
      <c r="D34" s="169" t="s">
        <v>194</v>
      </c>
      <c r="E34" s="169">
        <v>8.3333299999999999E-3</v>
      </c>
      <c r="F34" s="169">
        <v>4</v>
      </c>
      <c r="G34" s="169">
        <v>3.3333330000000001E-2</v>
      </c>
      <c r="H34" s="303">
        <f>SUM(G34:G38)</f>
        <v>0.22083332999999999</v>
      </c>
      <c r="I34" s="316"/>
    </row>
    <row r="35" spans="3:10" ht="72.5" x14ac:dyDescent="0.35">
      <c r="C35" s="168" t="s">
        <v>195</v>
      </c>
      <c r="D35" s="169" t="s">
        <v>196</v>
      </c>
      <c r="E35" s="169">
        <v>1.2500000000000001E-2</v>
      </c>
      <c r="F35" s="169">
        <v>7</v>
      </c>
      <c r="G35" s="169">
        <v>8.7499999999999994E-2</v>
      </c>
      <c r="H35" s="303"/>
      <c r="I35" s="316"/>
      <c r="J35" s="109"/>
    </row>
    <row r="36" spans="3:10" ht="29" x14ac:dyDescent="0.35">
      <c r="C36" s="168" t="s">
        <v>197</v>
      </c>
      <c r="D36" s="169" t="s">
        <v>198</v>
      </c>
      <c r="E36" s="169">
        <v>1.6666670000000001E-2</v>
      </c>
      <c r="F36" s="169"/>
      <c r="G36" s="169">
        <v>0</v>
      </c>
      <c r="H36" s="303"/>
      <c r="I36" s="316"/>
    </row>
    <row r="37" spans="3:10" ht="58" x14ac:dyDescent="0.35">
      <c r="C37" s="168" t="s">
        <v>199</v>
      </c>
      <c r="D37" s="169" t="s">
        <v>198</v>
      </c>
      <c r="E37" s="169">
        <v>1.6666670000000001E-2</v>
      </c>
      <c r="F37" s="169">
        <v>5</v>
      </c>
      <c r="G37" s="169">
        <v>8.3333329999999997E-2</v>
      </c>
      <c r="H37" s="303"/>
      <c r="I37" s="316"/>
    </row>
    <row r="38" spans="3:10" ht="58" x14ac:dyDescent="0.35">
      <c r="C38" s="168" t="s">
        <v>200</v>
      </c>
      <c r="D38" s="169" t="s">
        <v>198</v>
      </c>
      <c r="E38" s="169">
        <v>1.6666670000000001E-2</v>
      </c>
      <c r="F38" s="169">
        <v>1</v>
      </c>
      <c r="G38" s="169">
        <v>1.6666670000000001E-2</v>
      </c>
      <c r="H38" s="303"/>
      <c r="I38" s="316"/>
    </row>
    <row r="39" spans="3:10" ht="29.15" customHeight="1" x14ac:dyDescent="0.35">
      <c r="C39" s="311" t="s">
        <v>105</v>
      </c>
      <c r="D39" s="312"/>
      <c r="E39" s="312"/>
      <c r="F39" s="312"/>
      <c r="G39" s="312"/>
      <c r="H39" s="312"/>
      <c r="I39" s="316"/>
    </row>
    <row r="40" spans="3:10" ht="29" x14ac:dyDescent="0.35">
      <c r="C40" s="168" t="s">
        <v>201</v>
      </c>
      <c r="D40" s="169" t="s">
        <v>202</v>
      </c>
      <c r="E40" s="169">
        <v>8.3333329999999997E-2</v>
      </c>
      <c r="F40" s="169">
        <f>4+4</f>
        <v>8</v>
      </c>
      <c r="G40" s="169">
        <f t="shared" ref="G40:G46" si="0">F40*E40</f>
        <v>0.66666663999999998</v>
      </c>
      <c r="H40" s="303">
        <f>SUM(G40:G46)</f>
        <v>22.449999993333332</v>
      </c>
      <c r="I40" s="316"/>
    </row>
    <row r="41" spans="3:10" ht="43.5" x14ac:dyDescent="0.35">
      <c r="C41" s="168" t="s">
        <v>203</v>
      </c>
      <c r="D41" s="169" t="s">
        <v>204</v>
      </c>
      <c r="E41" s="169">
        <v>2</v>
      </c>
      <c r="F41" s="169">
        <f>5+3</f>
        <v>8</v>
      </c>
      <c r="G41" s="169">
        <f t="shared" si="0"/>
        <v>16</v>
      </c>
      <c r="H41" s="303"/>
      <c r="I41" s="316"/>
    </row>
    <row r="42" spans="3:10" ht="43.5" x14ac:dyDescent="0.35">
      <c r="C42" s="168" t="s">
        <v>205</v>
      </c>
      <c r="D42" s="169" t="s">
        <v>206</v>
      </c>
      <c r="E42" s="169">
        <v>0.16666666999999999</v>
      </c>
      <c r="F42" s="169">
        <v>5</v>
      </c>
      <c r="G42" s="169">
        <f t="shared" si="0"/>
        <v>0.83333334999999997</v>
      </c>
      <c r="H42" s="303"/>
      <c r="I42" s="316"/>
    </row>
    <row r="43" spans="3:10" ht="58" x14ac:dyDescent="0.35">
      <c r="C43" s="168" t="s">
        <v>207</v>
      </c>
      <c r="D43" s="169" t="s">
        <v>208</v>
      </c>
      <c r="E43" s="169">
        <f>5/60</f>
        <v>8.3333333333333329E-2</v>
      </c>
      <c r="F43" s="169">
        <f>6+4</f>
        <v>10</v>
      </c>
      <c r="G43" s="169">
        <f t="shared" si="0"/>
        <v>0.83333333333333326</v>
      </c>
      <c r="H43" s="303"/>
      <c r="I43" s="316"/>
    </row>
    <row r="44" spans="3:10" ht="29" x14ac:dyDescent="0.35">
      <c r="C44" s="168" t="s">
        <v>209</v>
      </c>
      <c r="D44" s="169" t="s">
        <v>210</v>
      </c>
      <c r="E44" s="169">
        <v>0.1</v>
      </c>
      <c r="F44" s="169">
        <v>1</v>
      </c>
      <c r="G44" s="169">
        <f t="shared" si="0"/>
        <v>0.1</v>
      </c>
      <c r="H44" s="303"/>
      <c r="I44" s="316"/>
    </row>
    <row r="45" spans="3:10" x14ac:dyDescent="0.35">
      <c r="C45" s="168" t="s">
        <v>211</v>
      </c>
      <c r="D45" s="169" t="s">
        <v>212</v>
      </c>
      <c r="E45" s="169">
        <v>2</v>
      </c>
      <c r="F45" s="169">
        <v>1</v>
      </c>
      <c r="G45" s="169">
        <f t="shared" si="0"/>
        <v>2</v>
      </c>
      <c r="H45" s="303"/>
      <c r="I45" s="316"/>
    </row>
    <row r="46" spans="3:10" ht="29" x14ac:dyDescent="0.35">
      <c r="C46" s="168" t="s">
        <v>213</v>
      </c>
      <c r="D46" s="169" t="s">
        <v>214</v>
      </c>
      <c r="E46" s="169">
        <v>2.0166666700000002</v>
      </c>
      <c r="F46" s="169">
        <v>1</v>
      </c>
      <c r="G46" s="169">
        <f t="shared" si="0"/>
        <v>2.0166666700000002</v>
      </c>
      <c r="H46" s="303"/>
      <c r="I46" s="316"/>
    </row>
    <row r="47" spans="3:10" ht="29.15" customHeight="1" x14ac:dyDescent="0.35">
      <c r="C47" s="310" t="s">
        <v>103</v>
      </c>
      <c r="D47" s="274"/>
      <c r="E47" s="274"/>
      <c r="F47" s="274"/>
      <c r="G47" s="274"/>
      <c r="H47" s="274"/>
      <c r="I47" s="316"/>
    </row>
    <row r="48" spans="3:10" ht="43.5" x14ac:dyDescent="0.35">
      <c r="C48" s="168" t="s">
        <v>215</v>
      </c>
      <c r="D48" s="169" t="s">
        <v>216</v>
      </c>
      <c r="E48" s="169">
        <v>4</v>
      </c>
      <c r="F48" s="169"/>
      <c r="G48" s="169">
        <v>0</v>
      </c>
      <c r="H48" s="303">
        <f>SUM(G48:G53)</f>
        <v>20.5</v>
      </c>
      <c r="I48" s="316"/>
    </row>
    <row r="49" spans="2:9" ht="43.5" x14ac:dyDescent="0.35">
      <c r="C49" s="168" t="s">
        <v>217</v>
      </c>
      <c r="D49" s="169" t="s">
        <v>218</v>
      </c>
      <c r="E49" s="169">
        <v>1.5</v>
      </c>
      <c r="F49" s="169"/>
      <c r="G49" s="169">
        <v>0</v>
      </c>
      <c r="H49" s="303"/>
      <c r="I49" s="316"/>
    </row>
    <row r="50" spans="2:9" ht="72.5" x14ac:dyDescent="0.35">
      <c r="C50" s="168" t="s">
        <v>219</v>
      </c>
      <c r="D50" s="169" t="s">
        <v>220</v>
      </c>
      <c r="E50" s="169">
        <v>12</v>
      </c>
      <c r="F50" s="169"/>
      <c r="G50" s="169">
        <v>0</v>
      </c>
      <c r="H50" s="303"/>
      <c r="I50" s="316"/>
    </row>
    <row r="51" spans="2:9" ht="29" x14ac:dyDescent="0.35">
      <c r="C51" s="168" t="s">
        <v>221</v>
      </c>
      <c r="D51" s="169" t="s">
        <v>218</v>
      </c>
      <c r="E51" s="169">
        <v>1.5</v>
      </c>
      <c r="F51" s="169">
        <v>3</v>
      </c>
      <c r="G51" s="169">
        <v>4.5</v>
      </c>
      <c r="H51" s="303"/>
      <c r="I51" s="316"/>
    </row>
    <row r="52" spans="2:9" ht="43.5" x14ac:dyDescent="0.35">
      <c r="C52" s="168" t="s">
        <v>222</v>
      </c>
      <c r="D52" s="169" t="s">
        <v>223</v>
      </c>
      <c r="E52" s="169">
        <v>4</v>
      </c>
      <c r="F52" s="169">
        <v>1</v>
      </c>
      <c r="G52" s="169">
        <v>4</v>
      </c>
      <c r="H52" s="303"/>
      <c r="I52" s="316"/>
    </row>
    <row r="53" spans="2:9" ht="72.5" x14ac:dyDescent="0.35">
      <c r="C53" s="168" t="s">
        <v>224</v>
      </c>
      <c r="D53" s="169" t="s">
        <v>225</v>
      </c>
      <c r="E53" s="169">
        <v>12</v>
      </c>
      <c r="F53" s="169">
        <v>1</v>
      </c>
      <c r="G53" s="169">
        <f>F53*E53</f>
        <v>12</v>
      </c>
      <c r="H53" s="303"/>
      <c r="I53" s="316"/>
    </row>
    <row r="54" spans="2:9" ht="28.5" customHeight="1" x14ac:dyDescent="0.35">
      <c r="C54" s="310" t="s">
        <v>102</v>
      </c>
      <c r="D54" s="274"/>
      <c r="E54" s="274"/>
      <c r="F54" s="274"/>
      <c r="G54" s="274"/>
      <c r="H54" s="274"/>
      <c r="I54" s="316"/>
    </row>
    <row r="55" spans="2:9" x14ac:dyDescent="0.35">
      <c r="C55" s="168" t="s">
        <v>226</v>
      </c>
      <c r="D55" s="169" t="s">
        <v>212</v>
      </c>
      <c r="E55" s="169">
        <v>8</v>
      </c>
      <c r="F55" s="169">
        <v>2</v>
      </c>
      <c r="G55" s="169">
        <v>16</v>
      </c>
      <c r="H55" s="303">
        <f>SUM(G55:G59)</f>
        <v>20</v>
      </c>
      <c r="I55" s="316"/>
    </row>
    <row r="56" spans="2:9" ht="29" x14ac:dyDescent="0.35">
      <c r="C56" s="168" t="s">
        <v>227</v>
      </c>
      <c r="D56" s="169" t="s">
        <v>228</v>
      </c>
      <c r="E56" s="169">
        <v>2</v>
      </c>
      <c r="F56" s="169">
        <v>1</v>
      </c>
      <c r="G56" s="169">
        <v>2</v>
      </c>
      <c r="H56" s="303"/>
      <c r="I56" s="316"/>
    </row>
    <row r="57" spans="2:9" x14ac:dyDescent="0.35">
      <c r="C57" s="168" t="s">
        <v>229</v>
      </c>
      <c r="D57" s="169" t="s">
        <v>212</v>
      </c>
      <c r="E57" s="169">
        <v>8</v>
      </c>
      <c r="F57" s="169"/>
      <c r="G57" s="169">
        <v>0</v>
      </c>
      <c r="H57" s="303"/>
      <c r="I57" s="316"/>
    </row>
    <row r="58" spans="2:9" x14ac:dyDescent="0.35">
      <c r="C58" s="168" t="s">
        <v>230</v>
      </c>
      <c r="D58" s="169" t="s">
        <v>231</v>
      </c>
      <c r="E58" s="169">
        <v>0.66666667000000002</v>
      </c>
      <c r="F58" s="169"/>
      <c r="G58" s="169">
        <v>0</v>
      </c>
      <c r="H58" s="303"/>
      <c r="I58" s="316"/>
    </row>
    <row r="59" spans="2:9" ht="29" x14ac:dyDescent="0.35">
      <c r="C59" s="168" t="s">
        <v>232</v>
      </c>
      <c r="D59" s="169" t="s">
        <v>202</v>
      </c>
      <c r="E59" s="169">
        <v>0.66666667000000002</v>
      </c>
      <c r="F59" s="169">
        <v>3</v>
      </c>
      <c r="G59" s="169">
        <v>2</v>
      </c>
      <c r="H59" s="303"/>
      <c r="I59" s="316"/>
    </row>
    <row r="60" spans="2:9" x14ac:dyDescent="0.35">
      <c r="C60" s="274" t="s">
        <v>104</v>
      </c>
      <c r="D60" s="274"/>
      <c r="E60" s="274"/>
      <c r="F60" s="274"/>
      <c r="G60" s="274"/>
      <c r="H60" s="274"/>
      <c r="I60" s="170"/>
    </row>
    <row r="61" spans="2:9" x14ac:dyDescent="0.35">
      <c r="C61" s="268" t="s">
        <v>233</v>
      </c>
      <c r="D61" s="269"/>
      <c r="E61" s="269"/>
      <c r="F61" s="269"/>
      <c r="G61" s="269"/>
      <c r="H61" s="272">
        <v>20</v>
      </c>
      <c r="I61" s="149"/>
    </row>
    <row r="62" spans="2:9" x14ac:dyDescent="0.35">
      <c r="B62" s="148"/>
      <c r="C62" s="268"/>
      <c r="D62" s="269"/>
      <c r="E62" s="269"/>
      <c r="F62" s="269"/>
      <c r="G62" s="269"/>
      <c r="H62" s="272"/>
      <c r="I62" s="149"/>
    </row>
    <row r="63" spans="2:9" x14ac:dyDescent="0.35">
      <c r="C63" s="270"/>
      <c r="D63" s="271"/>
      <c r="E63" s="271"/>
      <c r="F63" s="271"/>
      <c r="G63" s="271"/>
      <c r="H63" s="273"/>
      <c r="I63" s="150"/>
    </row>
    <row r="64" spans="2:9" x14ac:dyDescent="0.35">
      <c r="C64" s="171"/>
      <c r="D64" s="171"/>
      <c r="E64" s="171"/>
      <c r="F64" s="171"/>
      <c r="G64" s="171"/>
    </row>
    <row r="65" spans="1:7" x14ac:dyDescent="0.35">
      <c r="C65" s="171"/>
      <c r="D65" s="171"/>
      <c r="E65" s="171"/>
      <c r="F65" s="171"/>
      <c r="G65" s="171"/>
    </row>
    <row r="66" spans="1:7" ht="15" thickBot="1" x14ac:dyDescent="0.4"/>
    <row r="67" spans="1:7" ht="149.15" customHeight="1" x14ac:dyDescent="0.35">
      <c r="A67" s="265" t="s">
        <v>234</v>
      </c>
      <c r="B67" s="256" t="s">
        <v>235</v>
      </c>
      <c r="C67" s="257"/>
      <c r="D67" s="257"/>
      <c r="E67" s="257"/>
      <c r="F67" s="257"/>
      <c r="G67" s="258"/>
    </row>
    <row r="68" spans="1:7" ht="36" customHeight="1" x14ac:dyDescent="0.35">
      <c r="A68" s="266"/>
      <c r="B68" s="259"/>
      <c r="C68" s="260"/>
      <c r="D68" s="260"/>
      <c r="E68" s="260"/>
      <c r="F68" s="260"/>
      <c r="G68" s="261"/>
    </row>
    <row r="69" spans="1:7" ht="15" thickBot="1" x14ac:dyDescent="0.4">
      <c r="A69" s="267"/>
      <c r="B69" s="262"/>
      <c r="C69" s="263"/>
      <c r="D69" s="263"/>
      <c r="E69" s="263"/>
      <c r="F69" s="263"/>
      <c r="G69" s="264"/>
    </row>
  </sheetData>
  <mergeCells count="34">
    <mergeCell ref="H48:H53"/>
    <mergeCell ref="H25:H32"/>
    <mergeCell ref="A1:G2"/>
    <mergeCell ref="A10:A12"/>
    <mergeCell ref="B10:C12"/>
    <mergeCell ref="F10:F15"/>
    <mergeCell ref="G11:G19"/>
    <mergeCell ref="A13:A15"/>
    <mergeCell ref="B13:C15"/>
    <mergeCell ref="A16:A19"/>
    <mergeCell ref="B16:C19"/>
    <mergeCell ref="B3:C3"/>
    <mergeCell ref="E3:G3"/>
    <mergeCell ref="A4:A6"/>
    <mergeCell ref="B4:C6"/>
    <mergeCell ref="F4:G6"/>
    <mergeCell ref="A7:A9"/>
    <mergeCell ref="B7:C9"/>
    <mergeCell ref="F7:F9"/>
    <mergeCell ref="B67:G69"/>
    <mergeCell ref="A67:A69"/>
    <mergeCell ref="C61:G63"/>
    <mergeCell ref="H61:H63"/>
    <mergeCell ref="C60:H60"/>
    <mergeCell ref="H55:H59"/>
    <mergeCell ref="C21:I22"/>
    <mergeCell ref="C54:H54"/>
    <mergeCell ref="C47:H47"/>
    <mergeCell ref="C39:H39"/>
    <mergeCell ref="C33:H33"/>
    <mergeCell ref="C24:H24"/>
    <mergeCell ref="I24:I59"/>
    <mergeCell ref="H34:H38"/>
    <mergeCell ref="H40:H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860BD-BCC7-49E5-AA47-0F18AC11F9DB}">
  <dimension ref="A1:J156"/>
  <sheetViews>
    <sheetView tabSelected="1" workbookViewId="0">
      <selection activeCell="L13" sqref="L13"/>
    </sheetView>
  </sheetViews>
  <sheetFormatPr baseColWidth="10" defaultColWidth="11.453125" defaultRowHeight="14.5" x14ac:dyDescent="0.35"/>
  <cols>
    <col min="1" max="9" width="10.81640625" style="59"/>
    <col min="10" max="10" width="17.7265625" style="59" customWidth="1"/>
  </cols>
  <sheetData>
    <row r="1" spans="1:10" x14ac:dyDescent="0.35">
      <c r="A1" s="326" t="s">
        <v>236</v>
      </c>
      <c r="B1" s="327"/>
      <c r="C1" s="327"/>
      <c r="D1" s="327"/>
      <c r="E1" s="327"/>
      <c r="F1" s="327"/>
      <c r="G1" s="327"/>
      <c r="H1" s="327"/>
      <c r="I1" s="327"/>
      <c r="J1" s="328"/>
    </row>
    <row r="2" spans="1:10" ht="15" thickBot="1" x14ac:dyDescent="0.4">
      <c r="A2" s="329"/>
      <c r="B2" s="330"/>
      <c r="C2" s="330"/>
      <c r="D2" s="330"/>
      <c r="E2" s="330"/>
      <c r="F2" s="330"/>
      <c r="G2" s="330"/>
      <c r="H2" s="330"/>
      <c r="I2" s="330"/>
      <c r="J2" s="331"/>
    </row>
    <row r="3" spans="1:10" x14ac:dyDescent="0.35">
      <c r="A3" s="317" t="s">
        <v>309</v>
      </c>
      <c r="B3" s="318"/>
      <c r="C3" s="318"/>
      <c r="D3" s="318"/>
      <c r="E3" s="318"/>
      <c r="F3" s="318"/>
      <c r="G3" s="318"/>
      <c r="H3" s="318"/>
      <c r="I3" s="318"/>
      <c r="J3" s="319"/>
    </row>
    <row r="4" spans="1:10" x14ac:dyDescent="0.35">
      <c r="A4" s="320"/>
      <c r="B4" s="321"/>
      <c r="C4" s="321"/>
      <c r="D4" s="321"/>
      <c r="E4" s="321"/>
      <c r="F4" s="321"/>
      <c r="G4" s="321"/>
      <c r="H4" s="321"/>
      <c r="I4" s="321"/>
      <c r="J4" s="322"/>
    </row>
    <row r="5" spans="1:10" x14ac:dyDescent="0.35">
      <c r="A5" s="320"/>
      <c r="B5" s="321"/>
      <c r="C5" s="321"/>
      <c r="D5" s="321"/>
      <c r="E5" s="321"/>
      <c r="F5" s="321"/>
      <c r="G5" s="321"/>
      <c r="H5" s="321"/>
      <c r="I5" s="321"/>
      <c r="J5" s="322"/>
    </row>
    <row r="6" spans="1:10" x14ac:dyDescent="0.35">
      <c r="A6" s="320"/>
      <c r="B6" s="321"/>
      <c r="C6" s="321"/>
      <c r="D6" s="321"/>
      <c r="E6" s="321"/>
      <c r="F6" s="321"/>
      <c r="G6" s="321"/>
      <c r="H6" s="321"/>
      <c r="I6" s="321"/>
      <c r="J6" s="322"/>
    </row>
    <row r="7" spans="1:10" x14ac:dyDescent="0.35">
      <c r="A7" s="320"/>
      <c r="B7" s="321"/>
      <c r="C7" s="321"/>
      <c r="D7" s="321"/>
      <c r="E7" s="321"/>
      <c r="F7" s="321"/>
      <c r="G7" s="321"/>
      <c r="H7" s="321"/>
      <c r="I7" s="321"/>
      <c r="J7" s="322"/>
    </row>
    <row r="8" spans="1:10" x14ac:dyDescent="0.35">
      <c r="A8" s="320"/>
      <c r="B8" s="321"/>
      <c r="C8" s="321"/>
      <c r="D8" s="321"/>
      <c r="E8" s="321"/>
      <c r="F8" s="321"/>
      <c r="G8" s="321"/>
      <c r="H8" s="321"/>
      <c r="I8" s="321"/>
      <c r="J8" s="322"/>
    </row>
    <row r="9" spans="1:10" x14ac:dyDescent="0.35">
      <c r="A9" s="320"/>
      <c r="B9" s="321"/>
      <c r="C9" s="321"/>
      <c r="D9" s="321"/>
      <c r="E9" s="321"/>
      <c r="F9" s="321"/>
      <c r="G9" s="321"/>
      <c r="H9" s="321"/>
      <c r="I9" s="321"/>
      <c r="J9" s="322"/>
    </row>
    <row r="10" spans="1:10" x14ac:dyDescent="0.35">
      <c r="A10" s="320"/>
      <c r="B10" s="321"/>
      <c r="C10" s="321"/>
      <c r="D10" s="321"/>
      <c r="E10" s="321"/>
      <c r="F10" s="321"/>
      <c r="G10" s="321"/>
      <c r="H10" s="321"/>
      <c r="I10" s="321"/>
      <c r="J10" s="322"/>
    </row>
    <row r="11" spans="1:10" x14ac:dyDescent="0.35">
      <c r="A11" s="320"/>
      <c r="B11" s="321"/>
      <c r="C11" s="321"/>
      <c r="D11" s="321"/>
      <c r="E11" s="321"/>
      <c r="F11" s="321"/>
      <c r="G11" s="321"/>
      <c r="H11" s="321"/>
      <c r="I11" s="321"/>
      <c r="J11" s="322"/>
    </row>
    <row r="12" spans="1:10" x14ac:dyDescent="0.35">
      <c r="A12" s="320"/>
      <c r="B12" s="321"/>
      <c r="C12" s="321"/>
      <c r="D12" s="321"/>
      <c r="E12" s="321"/>
      <c r="F12" s="321"/>
      <c r="G12" s="321"/>
      <c r="H12" s="321"/>
      <c r="I12" s="321"/>
      <c r="J12" s="322"/>
    </row>
    <row r="13" spans="1:10" x14ac:dyDescent="0.35">
      <c r="A13" s="320"/>
      <c r="B13" s="321"/>
      <c r="C13" s="321"/>
      <c r="D13" s="321"/>
      <c r="E13" s="321"/>
      <c r="F13" s="321"/>
      <c r="G13" s="321"/>
      <c r="H13" s="321"/>
      <c r="I13" s="321"/>
      <c r="J13" s="322"/>
    </row>
    <row r="14" spans="1:10" x14ac:dyDescent="0.35">
      <c r="A14" s="320"/>
      <c r="B14" s="321"/>
      <c r="C14" s="321"/>
      <c r="D14" s="321"/>
      <c r="E14" s="321"/>
      <c r="F14" s="321"/>
      <c r="G14" s="321"/>
      <c r="H14" s="321"/>
      <c r="I14" s="321"/>
      <c r="J14" s="322"/>
    </row>
    <row r="15" spans="1:10" x14ac:dyDescent="0.35">
      <c r="A15" s="320"/>
      <c r="B15" s="321"/>
      <c r="C15" s="321"/>
      <c r="D15" s="321"/>
      <c r="E15" s="321"/>
      <c r="F15" s="321"/>
      <c r="G15" s="321"/>
      <c r="H15" s="321"/>
      <c r="I15" s="321"/>
      <c r="J15" s="322"/>
    </row>
    <row r="16" spans="1:10" x14ac:dyDescent="0.35">
      <c r="A16" s="320"/>
      <c r="B16" s="321"/>
      <c r="C16" s="321"/>
      <c r="D16" s="321"/>
      <c r="E16" s="321"/>
      <c r="F16" s="321"/>
      <c r="G16" s="321"/>
      <c r="H16" s="321"/>
      <c r="I16" s="321"/>
      <c r="J16" s="322"/>
    </row>
    <row r="17" spans="1:10" x14ac:dyDescent="0.35">
      <c r="A17" s="320"/>
      <c r="B17" s="321"/>
      <c r="C17" s="321"/>
      <c r="D17" s="321"/>
      <c r="E17" s="321"/>
      <c r="F17" s="321"/>
      <c r="G17" s="321"/>
      <c r="H17" s="321"/>
      <c r="I17" s="321"/>
      <c r="J17" s="322"/>
    </row>
    <row r="18" spans="1:10" x14ac:dyDescent="0.35">
      <c r="A18" s="320"/>
      <c r="B18" s="321"/>
      <c r="C18" s="321"/>
      <c r="D18" s="321"/>
      <c r="E18" s="321"/>
      <c r="F18" s="321"/>
      <c r="G18" s="321"/>
      <c r="H18" s="321"/>
      <c r="I18" s="321"/>
      <c r="J18" s="322"/>
    </row>
    <row r="19" spans="1:10" x14ac:dyDescent="0.35">
      <c r="A19" s="320"/>
      <c r="B19" s="321"/>
      <c r="C19" s="321"/>
      <c r="D19" s="321"/>
      <c r="E19" s="321"/>
      <c r="F19" s="321"/>
      <c r="G19" s="321"/>
      <c r="H19" s="321"/>
      <c r="I19" s="321"/>
      <c r="J19" s="322"/>
    </row>
    <row r="20" spans="1:10" x14ac:dyDescent="0.35">
      <c r="A20" s="320"/>
      <c r="B20" s="321"/>
      <c r="C20" s="321"/>
      <c r="D20" s="321"/>
      <c r="E20" s="321"/>
      <c r="F20" s="321"/>
      <c r="G20" s="321"/>
      <c r="H20" s="321"/>
      <c r="I20" s="321"/>
      <c r="J20" s="322"/>
    </row>
    <row r="21" spans="1:10" x14ac:dyDescent="0.35">
      <c r="A21" s="320"/>
      <c r="B21" s="321"/>
      <c r="C21" s="321"/>
      <c r="D21" s="321"/>
      <c r="E21" s="321"/>
      <c r="F21" s="321"/>
      <c r="G21" s="321"/>
      <c r="H21" s="321"/>
      <c r="I21" s="321"/>
      <c r="J21" s="322"/>
    </row>
    <row r="22" spans="1:10" x14ac:dyDescent="0.35">
      <c r="A22" s="320"/>
      <c r="B22" s="321"/>
      <c r="C22" s="321"/>
      <c r="D22" s="321"/>
      <c r="E22" s="321"/>
      <c r="F22" s="321"/>
      <c r="G22" s="321"/>
      <c r="H22" s="321"/>
      <c r="I22" s="321"/>
      <c r="J22" s="322"/>
    </row>
    <row r="23" spans="1:10" x14ac:dyDescent="0.35">
      <c r="A23" s="320"/>
      <c r="B23" s="321"/>
      <c r="C23" s="321"/>
      <c r="D23" s="321"/>
      <c r="E23" s="321"/>
      <c r="F23" s="321"/>
      <c r="G23" s="321"/>
      <c r="H23" s="321"/>
      <c r="I23" s="321"/>
      <c r="J23" s="322"/>
    </row>
    <row r="24" spans="1:10" x14ac:dyDescent="0.35">
      <c r="A24" s="320"/>
      <c r="B24" s="321"/>
      <c r="C24" s="321"/>
      <c r="D24" s="321"/>
      <c r="E24" s="321"/>
      <c r="F24" s="321"/>
      <c r="G24" s="321"/>
      <c r="H24" s="321"/>
      <c r="I24" s="321"/>
      <c r="J24" s="322"/>
    </row>
    <row r="25" spans="1:10" x14ac:dyDescent="0.35">
      <c r="A25" s="320"/>
      <c r="B25" s="321"/>
      <c r="C25" s="321"/>
      <c r="D25" s="321"/>
      <c r="E25" s="321"/>
      <c r="F25" s="321"/>
      <c r="G25" s="321"/>
      <c r="H25" s="321"/>
      <c r="I25" s="321"/>
      <c r="J25" s="322"/>
    </row>
    <row r="26" spans="1:10" x14ac:dyDescent="0.35">
      <c r="A26" s="320"/>
      <c r="B26" s="321"/>
      <c r="C26" s="321"/>
      <c r="D26" s="321"/>
      <c r="E26" s="321"/>
      <c r="F26" s="321"/>
      <c r="G26" s="321"/>
      <c r="H26" s="321"/>
      <c r="I26" s="321"/>
      <c r="J26" s="322"/>
    </row>
    <row r="27" spans="1:10" x14ac:dyDescent="0.35">
      <c r="A27" s="320"/>
      <c r="B27" s="321"/>
      <c r="C27" s="321"/>
      <c r="D27" s="321"/>
      <c r="E27" s="321"/>
      <c r="F27" s="321"/>
      <c r="G27" s="321"/>
      <c r="H27" s="321"/>
      <c r="I27" s="321"/>
      <c r="J27" s="322"/>
    </row>
    <row r="28" spans="1:10" x14ac:dyDescent="0.35">
      <c r="A28" s="320"/>
      <c r="B28" s="321"/>
      <c r="C28" s="321"/>
      <c r="D28" s="321"/>
      <c r="E28" s="321"/>
      <c r="F28" s="321"/>
      <c r="G28" s="321"/>
      <c r="H28" s="321"/>
      <c r="I28" s="321"/>
      <c r="J28" s="322"/>
    </row>
    <row r="29" spans="1:10" x14ac:dyDescent="0.35">
      <c r="A29" s="320"/>
      <c r="B29" s="321"/>
      <c r="C29" s="321"/>
      <c r="D29" s="321"/>
      <c r="E29" s="321"/>
      <c r="F29" s="321"/>
      <c r="G29" s="321"/>
      <c r="H29" s="321"/>
      <c r="I29" s="321"/>
      <c r="J29" s="322"/>
    </row>
    <row r="30" spans="1:10" x14ac:dyDescent="0.35">
      <c r="A30" s="320"/>
      <c r="B30" s="321"/>
      <c r="C30" s="321"/>
      <c r="D30" s="321"/>
      <c r="E30" s="321"/>
      <c r="F30" s="321"/>
      <c r="G30" s="321"/>
      <c r="H30" s="321"/>
      <c r="I30" s="321"/>
      <c r="J30" s="322"/>
    </row>
    <row r="31" spans="1:10" x14ac:dyDescent="0.35">
      <c r="A31" s="320"/>
      <c r="B31" s="321"/>
      <c r="C31" s="321"/>
      <c r="D31" s="321"/>
      <c r="E31" s="321"/>
      <c r="F31" s="321"/>
      <c r="G31" s="321"/>
      <c r="H31" s="321"/>
      <c r="I31" s="321"/>
      <c r="J31" s="322"/>
    </row>
    <row r="32" spans="1:10" x14ac:dyDescent="0.35">
      <c r="A32" s="320"/>
      <c r="B32" s="321"/>
      <c r="C32" s="321"/>
      <c r="D32" s="321"/>
      <c r="E32" s="321"/>
      <c r="F32" s="321"/>
      <c r="G32" s="321"/>
      <c r="H32" s="321"/>
      <c r="I32" s="321"/>
      <c r="J32" s="322"/>
    </row>
    <row r="33" spans="1:10" x14ac:dyDescent="0.35">
      <c r="A33" s="320"/>
      <c r="B33" s="321"/>
      <c r="C33" s="321"/>
      <c r="D33" s="321"/>
      <c r="E33" s="321"/>
      <c r="F33" s="321"/>
      <c r="G33" s="321"/>
      <c r="H33" s="321"/>
      <c r="I33" s="321"/>
      <c r="J33" s="322"/>
    </row>
    <row r="34" spans="1:10" x14ac:dyDescent="0.35">
      <c r="A34" s="320"/>
      <c r="B34" s="321"/>
      <c r="C34" s="321"/>
      <c r="D34" s="321"/>
      <c r="E34" s="321"/>
      <c r="F34" s="321"/>
      <c r="G34" s="321"/>
      <c r="H34" s="321"/>
      <c r="I34" s="321"/>
      <c r="J34" s="322"/>
    </row>
    <row r="35" spans="1:10" x14ac:dyDescent="0.35">
      <c r="A35" s="320"/>
      <c r="B35" s="321"/>
      <c r="C35" s="321"/>
      <c r="D35" s="321"/>
      <c r="E35" s="321"/>
      <c r="F35" s="321"/>
      <c r="G35" s="321"/>
      <c r="H35" s="321"/>
      <c r="I35" s="321"/>
      <c r="J35" s="322"/>
    </row>
    <row r="36" spans="1:10" x14ac:dyDescent="0.35">
      <c r="A36" s="320"/>
      <c r="B36" s="321"/>
      <c r="C36" s="321"/>
      <c r="D36" s="321"/>
      <c r="E36" s="321"/>
      <c r="F36" s="321"/>
      <c r="G36" s="321"/>
      <c r="H36" s="321"/>
      <c r="I36" s="321"/>
      <c r="J36" s="322"/>
    </row>
    <row r="37" spans="1:10" x14ac:dyDescent="0.35">
      <c r="A37" s="320"/>
      <c r="B37" s="321"/>
      <c r="C37" s="321"/>
      <c r="D37" s="321"/>
      <c r="E37" s="321"/>
      <c r="F37" s="321"/>
      <c r="G37" s="321"/>
      <c r="H37" s="321"/>
      <c r="I37" s="321"/>
      <c r="J37" s="322"/>
    </row>
    <row r="38" spans="1:10" x14ac:dyDescent="0.35">
      <c r="A38" s="320"/>
      <c r="B38" s="321"/>
      <c r="C38" s="321"/>
      <c r="D38" s="321"/>
      <c r="E38" s="321"/>
      <c r="F38" s="321"/>
      <c r="G38" s="321"/>
      <c r="H38" s="321"/>
      <c r="I38" s="321"/>
      <c r="J38" s="322"/>
    </row>
    <row r="39" spans="1:10" x14ac:dyDescent="0.35">
      <c r="A39" s="320"/>
      <c r="B39" s="321"/>
      <c r="C39" s="321"/>
      <c r="D39" s="321"/>
      <c r="E39" s="321"/>
      <c r="F39" s="321"/>
      <c r="G39" s="321"/>
      <c r="H39" s="321"/>
      <c r="I39" s="321"/>
      <c r="J39" s="322"/>
    </row>
    <row r="40" spans="1:10" x14ac:dyDescent="0.35">
      <c r="A40" s="320"/>
      <c r="B40" s="321"/>
      <c r="C40" s="321"/>
      <c r="D40" s="321"/>
      <c r="E40" s="321"/>
      <c r="F40" s="321"/>
      <c r="G40" s="321"/>
      <c r="H40" s="321"/>
      <c r="I40" s="321"/>
      <c r="J40" s="322"/>
    </row>
    <row r="41" spans="1:10" x14ac:dyDescent="0.35">
      <c r="A41" s="320"/>
      <c r="B41" s="321"/>
      <c r="C41" s="321"/>
      <c r="D41" s="321"/>
      <c r="E41" s="321"/>
      <c r="F41" s="321"/>
      <c r="G41" s="321"/>
      <c r="H41" s="321"/>
      <c r="I41" s="321"/>
      <c r="J41" s="322"/>
    </row>
    <row r="42" spans="1:10" x14ac:dyDescent="0.35">
      <c r="A42" s="320"/>
      <c r="B42" s="321"/>
      <c r="C42" s="321"/>
      <c r="D42" s="321"/>
      <c r="E42" s="321"/>
      <c r="F42" s="321"/>
      <c r="G42" s="321"/>
      <c r="H42" s="321"/>
      <c r="I42" s="321"/>
      <c r="J42" s="322"/>
    </row>
    <row r="43" spans="1:10" x14ac:dyDescent="0.35">
      <c r="A43" s="320"/>
      <c r="B43" s="321"/>
      <c r="C43" s="321"/>
      <c r="D43" s="321"/>
      <c r="E43" s="321"/>
      <c r="F43" s="321"/>
      <c r="G43" s="321"/>
      <c r="H43" s="321"/>
      <c r="I43" s="321"/>
      <c r="J43" s="322"/>
    </row>
    <row r="44" spans="1:10" x14ac:dyDescent="0.35">
      <c r="A44" s="320"/>
      <c r="B44" s="321"/>
      <c r="C44" s="321"/>
      <c r="D44" s="321"/>
      <c r="E44" s="321"/>
      <c r="F44" s="321"/>
      <c r="G44" s="321"/>
      <c r="H44" s="321"/>
      <c r="I44" s="321"/>
      <c r="J44" s="322"/>
    </row>
    <row r="45" spans="1:10" x14ac:dyDescent="0.35">
      <c r="A45" s="320"/>
      <c r="B45" s="321"/>
      <c r="C45" s="321"/>
      <c r="D45" s="321"/>
      <c r="E45" s="321"/>
      <c r="F45" s="321"/>
      <c r="G45" s="321"/>
      <c r="H45" s="321"/>
      <c r="I45" s="321"/>
      <c r="J45" s="322"/>
    </row>
    <row r="46" spans="1:10" x14ac:dyDescent="0.35">
      <c r="A46" s="320"/>
      <c r="B46" s="321"/>
      <c r="C46" s="321"/>
      <c r="D46" s="321"/>
      <c r="E46" s="321"/>
      <c r="F46" s="321"/>
      <c r="G46" s="321"/>
      <c r="H46" s="321"/>
      <c r="I46" s="321"/>
      <c r="J46" s="322"/>
    </row>
    <row r="47" spans="1:10" x14ac:dyDescent="0.35">
      <c r="A47" s="320"/>
      <c r="B47" s="321"/>
      <c r="C47" s="321"/>
      <c r="D47" s="321"/>
      <c r="E47" s="321"/>
      <c r="F47" s="321"/>
      <c r="G47" s="321"/>
      <c r="H47" s="321"/>
      <c r="I47" s="321"/>
      <c r="J47" s="322"/>
    </row>
    <row r="48" spans="1:10" x14ac:dyDescent="0.35">
      <c r="A48" s="320"/>
      <c r="B48" s="321"/>
      <c r="C48" s="321"/>
      <c r="D48" s="321"/>
      <c r="E48" s="321"/>
      <c r="F48" s="321"/>
      <c r="G48" s="321"/>
      <c r="H48" s="321"/>
      <c r="I48" s="321"/>
      <c r="J48" s="322"/>
    </row>
    <row r="49" spans="1:10" x14ac:dyDescent="0.35">
      <c r="A49" s="320"/>
      <c r="B49" s="321"/>
      <c r="C49" s="321"/>
      <c r="D49" s="321"/>
      <c r="E49" s="321"/>
      <c r="F49" s="321"/>
      <c r="G49" s="321"/>
      <c r="H49" s="321"/>
      <c r="I49" s="321"/>
      <c r="J49" s="322"/>
    </row>
    <row r="50" spans="1:10" x14ac:dyDescent="0.35">
      <c r="A50" s="320"/>
      <c r="B50" s="321"/>
      <c r="C50" s="321"/>
      <c r="D50" s="321"/>
      <c r="E50" s="321"/>
      <c r="F50" s="321"/>
      <c r="G50" s="321"/>
      <c r="H50" s="321"/>
      <c r="I50" s="321"/>
      <c r="J50" s="322"/>
    </row>
    <row r="51" spans="1:10" x14ac:dyDescent="0.35">
      <c r="A51" s="320"/>
      <c r="B51" s="321"/>
      <c r="C51" s="321"/>
      <c r="D51" s="321"/>
      <c r="E51" s="321"/>
      <c r="F51" s="321"/>
      <c r="G51" s="321"/>
      <c r="H51" s="321"/>
      <c r="I51" s="321"/>
      <c r="J51" s="322"/>
    </row>
    <row r="52" spans="1:10" x14ac:dyDescent="0.35">
      <c r="A52" s="320"/>
      <c r="B52" s="321"/>
      <c r="C52" s="321"/>
      <c r="D52" s="321"/>
      <c r="E52" s="321"/>
      <c r="F52" s="321"/>
      <c r="G52" s="321"/>
      <c r="H52" s="321"/>
      <c r="I52" s="321"/>
      <c r="J52" s="322"/>
    </row>
    <row r="53" spans="1:10" x14ac:dyDescent="0.35">
      <c r="A53" s="320"/>
      <c r="B53" s="321"/>
      <c r="C53" s="321"/>
      <c r="D53" s="321"/>
      <c r="E53" s="321"/>
      <c r="F53" s="321"/>
      <c r="G53" s="321"/>
      <c r="H53" s="321"/>
      <c r="I53" s="321"/>
      <c r="J53" s="322"/>
    </row>
    <row r="54" spans="1:10" x14ac:dyDescent="0.35">
      <c r="A54" s="320"/>
      <c r="B54" s="321"/>
      <c r="C54" s="321"/>
      <c r="D54" s="321"/>
      <c r="E54" s="321"/>
      <c r="F54" s="321"/>
      <c r="G54" s="321"/>
      <c r="H54" s="321"/>
      <c r="I54" s="321"/>
      <c r="J54" s="322"/>
    </row>
    <row r="55" spans="1:10" x14ac:dyDescent="0.35">
      <c r="A55" s="320"/>
      <c r="B55" s="321"/>
      <c r="C55" s="321"/>
      <c r="D55" s="321"/>
      <c r="E55" s="321"/>
      <c r="F55" s="321"/>
      <c r="G55" s="321"/>
      <c r="H55" s="321"/>
      <c r="I55" s="321"/>
      <c r="J55" s="322"/>
    </row>
    <row r="56" spans="1:10" x14ac:dyDescent="0.35">
      <c r="A56" s="320"/>
      <c r="B56" s="321"/>
      <c r="C56" s="321"/>
      <c r="D56" s="321"/>
      <c r="E56" s="321"/>
      <c r="F56" s="321"/>
      <c r="G56" s="321"/>
      <c r="H56" s="321"/>
      <c r="I56" s="321"/>
      <c r="J56" s="322"/>
    </row>
    <row r="57" spans="1:10" x14ac:dyDescent="0.35">
      <c r="A57" s="320"/>
      <c r="B57" s="321"/>
      <c r="C57" s="321"/>
      <c r="D57" s="321"/>
      <c r="E57" s="321"/>
      <c r="F57" s="321"/>
      <c r="G57" s="321"/>
      <c r="H57" s="321"/>
      <c r="I57" s="321"/>
      <c r="J57" s="322"/>
    </row>
    <row r="58" spans="1:10" x14ac:dyDescent="0.35">
      <c r="A58" s="320"/>
      <c r="B58" s="321"/>
      <c r="C58" s="321"/>
      <c r="D58" s="321"/>
      <c r="E58" s="321"/>
      <c r="F58" s="321"/>
      <c r="G58" s="321"/>
      <c r="H58" s="321"/>
      <c r="I58" s="321"/>
      <c r="J58" s="322"/>
    </row>
    <row r="59" spans="1:10" x14ac:dyDescent="0.35">
      <c r="A59" s="320"/>
      <c r="B59" s="321"/>
      <c r="C59" s="321"/>
      <c r="D59" s="321"/>
      <c r="E59" s="321"/>
      <c r="F59" s="321"/>
      <c r="G59" s="321"/>
      <c r="H59" s="321"/>
      <c r="I59" s="321"/>
      <c r="J59" s="322"/>
    </row>
    <row r="60" spans="1:10" x14ac:dyDescent="0.35">
      <c r="A60" s="320"/>
      <c r="B60" s="321"/>
      <c r="C60" s="321"/>
      <c r="D60" s="321"/>
      <c r="E60" s="321"/>
      <c r="F60" s="321"/>
      <c r="G60" s="321"/>
      <c r="H60" s="321"/>
      <c r="I60" s="321"/>
      <c r="J60" s="322"/>
    </row>
    <row r="61" spans="1:10" x14ac:dyDescent="0.35">
      <c r="A61" s="320"/>
      <c r="B61" s="321"/>
      <c r="C61" s="321"/>
      <c r="D61" s="321"/>
      <c r="E61" s="321"/>
      <c r="F61" s="321"/>
      <c r="G61" s="321"/>
      <c r="H61" s="321"/>
      <c r="I61" s="321"/>
      <c r="J61" s="322"/>
    </row>
    <row r="62" spans="1:10" x14ac:dyDescent="0.35">
      <c r="A62" s="320"/>
      <c r="B62" s="321"/>
      <c r="C62" s="321"/>
      <c r="D62" s="321"/>
      <c r="E62" s="321"/>
      <c r="F62" s="321"/>
      <c r="G62" s="321"/>
      <c r="H62" s="321"/>
      <c r="I62" s="321"/>
      <c r="J62" s="322"/>
    </row>
    <row r="63" spans="1:10" x14ac:dyDescent="0.35">
      <c r="A63" s="320"/>
      <c r="B63" s="321"/>
      <c r="C63" s="321"/>
      <c r="D63" s="321"/>
      <c r="E63" s="321"/>
      <c r="F63" s="321"/>
      <c r="G63" s="321"/>
      <c r="H63" s="321"/>
      <c r="I63" s="321"/>
      <c r="J63" s="322"/>
    </row>
    <row r="64" spans="1:10" x14ac:dyDescent="0.35">
      <c r="A64" s="320"/>
      <c r="B64" s="321"/>
      <c r="C64" s="321"/>
      <c r="D64" s="321"/>
      <c r="E64" s="321"/>
      <c r="F64" s="321"/>
      <c r="G64" s="321"/>
      <c r="H64" s="321"/>
      <c r="I64" s="321"/>
      <c r="J64" s="322"/>
    </row>
    <row r="65" spans="1:10" x14ac:dyDescent="0.35">
      <c r="A65" s="320"/>
      <c r="B65" s="321"/>
      <c r="C65" s="321"/>
      <c r="D65" s="321"/>
      <c r="E65" s="321"/>
      <c r="F65" s="321"/>
      <c r="G65" s="321"/>
      <c r="H65" s="321"/>
      <c r="I65" s="321"/>
      <c r="J65" s="322"/>
    </row>
    <row r="66" spans="1:10" x14ac:dyDescent="0.35">
      <c r="A66" s="320"/>
      <c r="B66" s="321"/>
      <c r="C66" s="321"/>
      <c r="D66" s="321"/>
      <c r="E66" s="321"/>
      <c r="F66" s="321"/>
      <c r="G66" s="321"/>
      <c r="H66" s="321"/>
      <c r="I66" s="321"/>
      <c r="J66" s="322"/>
    </row>
    <row r="67" spans="1:10" x14ac:dyDescent="0.35">
      <c r="A67" s="320"/>
      <c r="B67" s="321"/>
      <c r="C67" s="321"/>
      <c r="D67" s="321"/>
      <c r="E67" s="321"/>
      <c r="F67" s="321"/>
      <c r="G67" s="321"/>
      <c r="H67" s="321"/>
      <c r="I67" s="321"/>
      <c r="J67" s="322"/>
    </row>
    <row r="68" spans="1:10" x14ac:dyDescent="0.35">
      <c r="A68" s="320"/>
      <c r="B68" s="321"/>
      <c r="C68" s="321"/>
      <c r="D68" s="321"/>
      <c r="E68" s="321"/>
      <c r="F68" s="321"/>
      <c r="G68" s="321"/>
      <c r="H68" s="321"/>
      <c r="I68" s="321"/>
      <c r="J68" s="322"/>
    </row>
    <row r="69" spans="1:10" x14ac:dyDescent="0.35">
      <c r="A69" s="320"/>
      <c r="B69" s="321"/>
      <c r="C69" s="321"/>
      <c r="D69" s="321"/>
      <c r="E69" s="321"/>
      <c r="F69" s="321"/>
      <c r="G69" s="321"/>
      <c r="H69" s="321"/>
      <c r="I69" s="321"/>
      <c r="J69" s="322"/>
    </row>
    <row r="70" spans="1:10" x14ac:dyDescent="0.35">
      <c r="A70" s="320"/>
      <c r="B70" s="321"/>
      <c r="C70" s="321"/>
      <c r="D70" s="321"/>
      <c r="E70" s="321"/>
      <c r="F70" s="321"/>
      <c r="G70" s="321"/>
      <c r="H70" s="321"/>
      <c r="I70" s="321"/>
      <c r="J70" s="322"/>
    </row>
    <row r="71" spans="1:10" x14ac:dyDescent="0.35">
      <c r="A71" s="320"/>
      <c r="B71" s="321"/>
      <c r="C71" s="321"/>
      <c r="D71" s="321"/>
      <c r="E71" s="321"/>
      <c r="F71" s="321"/>
      <c r="G71" s="321"/>
      <c r="H71" s="321"/>
      <c r="I71" s="321"/>
      <c r="J71" s="322"/>
    </row>
    <row r="72" spans="1:10" x14ac:dyDescent="0.35">
      <c r="A72" s="320"/>
      <c r="B72" s="321"/>
      <c r="C72" s="321"/>
      <c r="D72" s="321"/>
      <c r="E72" s="321"/>
      <c r="F72" s="321"/>
      <c r="G72" s="321"/>
      <c r="H72" s="321"/>
      <c r="I72" s="321"/>
      <c r="J72" s="322"/>
    </row>
    <row r="73" spans="1:10" x14ac:dyDescent="0.35">
      <c r="A73" s="320"/>
      <c r="B73" s="321"/>
      <c r="C73" s="321"/>
      <c r="D73" s="321"/>
      <c r="E73" s="321"/>
      <c r="F73" s="321"/>
      <c r="G73" s="321"/>
      <c r="H73" s="321"/>
      <c r="I73" s="321"/>
      <c r="J73" s="322"/>
    </row>
    <row r="74" spans="1:10" x14ac:dyDescent="0.35">
      <c r="A74" s="320"/>
      <c r="B74" s="321"/>
      <c r="C74" s="321"/>
      <c r="D74" s="321"/>
      <c r="E74" s="321"/>
      <c r="F74" s="321"/>
      <c r="G74" s="321"/>
      <c r="H74" s="321"/>
      <c r="I74" s="321"/>
      <c r="J74" s="322"/>
    </row>
    <row r="75" spans="1:10" x14ac:dyDescent="0.35">
      <c r="A75" s="320"/>
      <c r="B75" s="321"/>
      <c r="C75" s="321"/>
      <c r="D75" s="321"/>
      <c r="E75" s="321"/>
      <c r="F75" s="321"/>
      <c r="G75" s="321"/>
      <c r="H75" s="321"/>
      <c r="I75" s="321"/>
      <c r="J75" s="322"/>
    </row>
    <row r="76" spans="1:10" x14ac:dyDescent="0.35">
      <c r="A76" s="320"/>
      <c r="B76" s="321"/>
      <c r="C76" s="321"/>
      <c r="D76" s="321"/>
      <c r="E76" s="321"/>
      <c r="F76" s="321"/>
      <c r="G76" s="321"/>
      <c r="H76" s="321"/>
      <c r="I76" s="321"/>
      <c r="J76" s="322"/>
    </row>
    <row r="77" spans="1:10" x14ac:dyDescent="0.35">
      <c r="A77" s="320"/>
      <c r="B77" s="321"/>
      <c r="C77" s="321"/>
      <c r="D77" s="321"/>
      <c r="E77" s="321"/>
      <c r="F77" s="321"/>
      <c r="G77" s="321"/>
      <c r="H77" s="321"/>
      <c r="I77" s="321"/>
      <c r="J77" s="322"/>
    </row>
    <row r="78" spans="1:10" x14ac:dyDescent="0.35">
      <c r="A78" s="320"/>
      <c r="B78" s="321"/>
      <c r="C78" s="321"/>
      <c r="D78" s="321"/>
      <c r="E78" s="321"/>
      <c r="F78" s="321"/>
      <c r="G78" s="321"/>
      <c r="H78" s="321"/>
      <c r="I78" s="321"/>
      <c r="J78" s="322"/>
    </row>
    <row r="79" spans="1:10" x14ac:dyDescent="0.35">
      <c r="A79" s="320"/>
      <c r="B79" s="321"/>
      <c r="C79" s="321"/>
      <c r="D79" s="321"/>
      <c r="E79" s="321"/>
      <c r="F79" s="321"/>
      <c r="G79" s="321"/>
      <c r="H79" s="321"/>
      <c r="I79" s="321"/>
      <c r="J79" s="322"/>
    </row>
    <row r="80" spans="1:10" x14ac:dyDescent="0.35">
      <c r="A80" s="320"/>
      <c r="B80" s="321"/>
      <c r="C80" s="321"/>
      <c r="D80" s="321"/>
      <c r="E80" s="321"/>
      <c r="F80" s="321"/>
      <c r="G80" s="321"/>
      <c r="H80" s="321"/>
      <c r="I80" s="321"/>
      <c r="J80" s="322"/>
    </row>
    <row r="81" spans="1:10" x14ac:dyDescent="0.35">
      <c r="A81" s="320"/>
      <c r="B81" s="321"/>
      <c r="C81" s="321"/>
      <c r="D81" s="321"/>
      <c r="E81" s="321"/>
      <c r="F81" s="321"/>
      <c r="G81" s="321"/>
      <c r="H81" s="321"/>
      <c r="I81" s="321"/>
      <c r="J81" s="322"/>
    </row>
    <row r="82" spans="1:10" x14ac:dyDescent="0.35">
      <c r="A82" s="320"/>
      <c r="B82" s="321"/>
      <c r="C82" s="321"/>
      <c r="D82" s="321"/>
      <c r="E82" s="321"/>
      <c r="F82" s="321"/>
      <c r="G82" s="321"/>
      <c r="H82" s="321"/>
      <c r="I82" s="321"/>
      <c r="J82" s="322"/>
    </row>
    <row r="83" spans="1:10" x14ac:dyDescent="0.35">
      <c r="A83" s="320"/>
      <c r="B83" s="321"/>
      <c r="C83" s="321"/>
      <c r="D83" s="321"/>
      <c r="E83" s="321"/>
      <c r="F83" s="321"/>
      <c r="G83" s="321"/>
      <c r="H83" s="321"/>
      <c r="I83" s="321"/>
      <c r="J83" s="322"/>
    </row>
    <row r="84" spans="1:10" x14ac:dyDescent="0.35">
      <c r="A84" s="320"/>
      <c r="B84" s="321"/>
      <c r="C84" s="321"/>
      <c r="D84" s="321"/>
      <c r="E84" s="321"/>
      <c r="F84" s="321"/>
      <c r="G84" s="321"/>
      <c r="H84" s="321"/>
      <c r="I84" s="321"/>
      <c r="J84" s="322"/>
    </row>
    <row r="85" spans="1:10" x14ac:dyDescent="0.35">
      <c r="A85" s="320"/>
      <c r="B85" s="321"/>
      <c r="C85" s="321"/>
      <c r="D85" s="321"/>
      <c r="E85" s="321"/>
      <c r="F85" s="321"/>
      <c r="G85" s="321"/>
      <c r="H85" s="321"/>
      <c r="I85" s="321"/>
      <c r="J85" s="322"/>
    </row>
    <row r="86" spans="1:10" x14ac:dyDescent="0.35">
      <c r="A86" s="320"/>
      <c r="B86" s="321"/>
      <c r="C86" s="321"/>
      <c r="D86" s="321"/>
      <c r="E86" s="321"/>
      <c r="F86" s="321"/>
      <c r="G86" s="321"/>
      <c r="H86" s="321"/>
      <c r="I86" s="321"/>
      <c r="J86" s="322"/>
    </row>
    <row r="87" spans="1:10" x14ac:dyDescent="0.35">
      <c r="A87" s="320"/>
      <c r="B87" s="321"/>
      <c r="C87" s="321"/>
      <c r="D87" s="321"/>
      <c r="E87" s="321"/>
      <c r="F87" s="321"/>
      <c r="G87" s="321"/>
      <c r="H87" s="321"/>
      <c r="I87" s="321"/>
      <c r="J87" s="322"/>
    </row>
    <row r="88" spans="1:10" x14ac:dyDescent="0.35">
      <c r="A88" s="320"/>
      <c r="B88" s="321"/>
      <c r="C88" s="321"/>
      <c r="D88" s="321"/>
      <c r="E88" s="321"/>
      <c r="F88" s="321"/>
      <c r="G88" s="321"/>
      <c r="H88" s="321"/>
      <c r="I88" s="321"/>
      <c r="J88" s="322"/>
    </row>
    <row r="89" spans="1:10" x14ac:dyDescent="0.35">
      <c r="A89" s="320"/>
      <c r="B89" s="321"/>
      <c r="C89" s="321"/>
      <c r="D89" s="321"/>
      <c r="E89" s="321"/>
      <c r="F89" s="321"/>
      <c r="G89" s="321"/>
      <c r="H89" s="321"/>
      <c r="I89" s="321"/>
      <c r="J89" s="322"/>
    </row>
    <row r="90" spans="1:10" x14ac:dyDescent="0.35">
      <c r="A90" s="320"/>
      <c r="B90" s="321"/>
      <c r="C90" s="321"/>
      <c r="D90" s="321"/>
      <c r="E90" s="321"/>
      <c r="F90" s="321"/>
      <c r="G90" s="321"/>
      <c r="H90" s="321"/>
      <c r="I90" s="321"/>
      <c r="J90" s="322"/>
    </row>
    <row r="91" spans="1:10" x14ac:dyDescent="0.35">
      <c r="A91" s="320"/>
      <c r="B91" s="321"/>
      <c r="C91" s="321"/>
      <c r="D91" s="321"/>
      <c r="E91" s="321"/>
      <c r="F91" s="321"/>
      <c r="G91" s="321"/>
      <c r="H91" s="321"/>
      <c r="I91" s="321"/>
      <c r="J91" s="322"/>
    </row>
    <row r="92" spans="1:10" x14ac:dyDescent="0.35">
      <c r="A92" s="320"/>
      <c r="B92" s="321"/>
      <c r="C92" s="321"/>
      <c r="D92" s="321"/>
      <c r="E92" s="321"/>
      <c r="F92" s="321"/>
      <c r="G92" s="321"/>
      <c r="H92" s="321"/>
      <c r="I92" s="321"/>
      <c r="J92" s="322"/>
    </row>
    <row r="93" spans="1:10" x14ac:dyDescent="0.35">
      <c r="A93" s="320"/>
      <c r="B93" s="321"/>
      <c r="C93" s="321"/>
      <c r="D93" s="321"/>
      <c r="E93" s="321"/>
      <c r="F93" s="321"/>
      <c r="G93" s="321"/>
      <c r="H93" s="321"/>
      <c r="I93" s="321"/>
      <c r="J93" s="322"/>
    </row>
    <row r="94" spans="1:10" x14ac:dyDescent="0.35">
      <c r="A94" s="320"/>
      <c r="B94" s="321"/>
      <c r="C94" s="321"/>
      <c r="D94" s="321"/>
      <c r="E94" s="321"/>
      <c r="F94" s="321"/>
      <c r="G94" s="321"/>
      <c r="H94" s="321"/>
      <c r="I94" s="321"/>
      <c r="J94" s="322"/>
    </row>
    <row r="95" spans="1:10" x14ac:dyDescent="0.35">
      <c r="A95" s="320"/>
      <c r="B95" s="321"/>
      <c r="C95" s="321"/>
      <c r="D95" s="321"/>
      <c r="E95" s="321"/>
      <c r="F95" s="321"/>
      <c r="G95" s="321"/>
      <c r="H95" s="321"/>
      <c r="I95" s="321"/>
      <c r="J95" s="322"/>
    </row>
    <row r="96" spans="1:10" x14ac:dyDescent="0.35">
      <c r="A96" s="320"/>
      <c r="B96" s="321"/>
      <c r="C96" s="321"/>
      <c r="D96" s="321"/>
      <c r="E96" s="321"/>
      <c r="F96" s="321"/>
      <c r="G96" s="321"/>
      <c r="H96" s="321"/>
      <c r="I96" s="321"/>
      <c r="J96" s="322"/>
    </row>
    <row r="97" spans="1:10" x14ac:dyDescent="0.35">
      <c r="A97" s="320"/>
      <c r="B97" s="321"/>
      <c r="C97" s="321"/>
      <c r="D97" s="321"/>
      <c r="E97" s="321"/>
      <c r="F97" s="321"/>
      <c r="G97" s="321"/>
      <c r="H97" s="321"/>
      <c r="I97" s="321"/>
      <c r="J97" s="322"/>
    </row>
    <row r="98" spans="1:10" x14ac:dyDescent="0.35">
      <c r="A98" s="320"/>
      <c r="B98" s="321"/>
      <c r="C98" s="321"/>
      <c r="D98" s="321"/>
      <c r="E98" s="321"/>
      <c r="F98" s="321"/>
      <c r="G98" s="321"/>
      <c r="H98" s="321"/>
      <c r="I98" s="321"/>
      <c r="J98" s="322"/>
    </row>
    <row r="99" spans="1:10" x14ac:dyDescent="0.35">
      <c r="A99" s="320"/>
      <c r="B99" s="321"/>
      <c r="C99" s="321"/>
      <c r="D99" s="321"/>
      <c r="E99" s="321"/>
      <c r="F99" s="321"/>
      <c r="G99" s="321"/>
      <c r="H99" s="321"/>
      <c r="I99" s="321"/>
      <c r="J99" s="322"/>
    </row>
    <row r="100" spans="1:10" x14ac:dyDescent="0.35">
      <c r="A100" s="320"/>
      <c r="B100" s="321"/>
      <c r="C100" s="321"/>
      <c r="D100" s="321"/>
      <c r="E100" s="321"/>
      <c r="F100" s="321"/>
      <c r="G100" s="321"/>
      <c r="H100" s="321"/>
      <c r="I100" s="321"/>
      <c r="J100" s="322"/>
    </row>
    <row r="101" spans="1:10" x14ac:dyDescent="0.35">
      <c r="A101" s="320"/>
      <c r="B101" s="321"/>
      <c r="C101" s="321"/>
      <c r="D101" s="321"/>
      <c r="E101" s="321"/>
      <c r="F101" s="321"/>
      <c r="G101" s="321"/>
      <c r="H101" s="321"/>
      <c r="I101" s="321"/>
      <c r="J101" s="322"/>
    </row>
    <row r="102" spans="1:10" x14ac:dyDescent="0.35">
      <c r="A102" s="320"/>
      <c r="B102" s="321"/>
      <c r="C102" s="321"/>
      <c r="D102" s="321"/>
      <c r="E102" s="321"/>
      <c r="F102" s="321"/>
      <c r="G102" s="321"/>
      <c r="H102" s="321"/>
      <c r="I102" s="321"/>
      <c r="J102" s="322"/>
    </row>
    <row r="103" spans="1:10" x14ac:dyDescent="0.35">
      <c r="A103" s="320"/>
      <c r="B103" s="321"/>
      <c r="C103" s="321"/>
      <c r="D103" s="321"/>
      <c r="E103" s="321"/>
      <c r="F103" s="321"/>
      <c r="G103" s="321"/>
      <c r="H103" s="321"/>
      <c r="I103" s="321"/>
      <c r="J103" s="322"/>
    </row>
    <row r="104" spans="1:10" x14ac:dyDescent="0.35">
      <c r="A104" s="320"/>
      <c r="B104" s="321"/>
      <c r="C104" s="321"/>
      <c r="D104" s="321"/>
      <c r="E104" s="321"/>
      <c r="F104" s="321"/>
      <c r="G104" s="321"/>
      <c r="H104" s="321"/>
      <c r="I104" s="321"/>
      <c r="J104" s="322"/>
    </row>
    <row r="105" spans="1:10" x14ac:dyDescent="0.35">
      <c r="A105" s="320"/>
      <c r="B105" s="321"/>
      <c r="C105" s="321"/>
      <c r="D105" s="321"/>
      <c r="E105" s="321"/>
      <c r="F105" s="321"/>
      <c r="G105" s="321"/>
      <c r="H105" s="321"/>
      <c r="I105" s="321"/>
      <c r="J105" s="322"/>
    </row>
    <row r="106" spans="1:10" x14ac:dyDescent="0.35">
      <c r="A106" s="320"/>
      <c r="B106" s="321"/>
      <c r="C106" s="321"/>
      <c r="D106" s="321"/>
      <c r="E106" s="321"/>
      <c r="F106" s="321"/>
      <c r="G106" s="321"/>
      <c r="H106" s="321"/>
      <c r="I106" s="321"/>
      <c r="J106" s="322"/>
    </row>
    <row r="107" spans="1:10" x14ac:dyDescent="0.35">
      <c r="A107" s="320"/>
      <c r="B107" s="321"/>
      <c r="C107" s="321"/>
      <c r="D107" s="321"/>
      <c r="E107" s="321"/>
      <c r="F107" s="321"/>
      <c r="G107" s="321"/>
      <c r="H107" s="321"/>
      <c r="I107" s="321"/>
      <c r="J107" s="322"/>
    </row>
    <row r="108" spans="1:10" x14ac:dyDescent="0.35">
      <c r="A108" s="320"/>
      <c r="B108" s="321"/>
      <c r="C108" s="321"/>
      <c r="D108" s="321"/>
      <c r="E108" s="321"/>
      <c r="F108" s="321"/>
      <c r="G108" s="321"/>
      <c r="H108" s="321"/>
      <c r="I108" s="321"/>
      <c r="J108" s="322"/>
    </row>
    <row r="109" spans="1:10" x14ac:dyDescent="0.35">
      <c r="A109" s="320"/>
      <c r="B109" s="321"/>
      <c r="C109" s="321"/>
      <c r="D109" s="321"/>
      <c r="E109" s="321"/>
      <c r="F109" s="321"/>
      <c r="G109" s="321"/>
      <c r="H109" s="321"/>
      <c r="I109" s="321"/>
      <c r="J109" s="322"/>
    </row>
    <row r="110" spans="1:10" x14ac:dyDescent="0.35">
      <c r="A110" s="320"/>
      <c r="B110" s="321"/>
      <c r="C110" s="321"/>
      <c r="D110" s="321"/>
      <c r="E110" s="321"/>
      <c r="F110" s="321"/>
      <c r="G110" s="321"/>
      <c r="H110" s="321"/>
      <c r="I110" s="321"/>
      <c r="J110" s="322"/>
    </row>
    <row r="111" spans="1:10" x14ac:dyDescent="0.35">
      <c r="A111" s="320"/>
      <c r="B111" s="321"/>
      <c r="C111" s="321"/>
      <c r="D111" s="321"/>
      <c r="E111" s="321"/>
      <c r="F111" s="321"/>
      <c r="G111" s="321"/>
      <c r="H111" s="321"/>
      <c r="I111" s="321"/>
      <c r="J111" s="322"/>
    </row>
    <row r="112" spans="1:10" x14ac:dyDescent="0.35">
      <c r="A112" s="320"/>
      <c r="B112" s="321"/>
      <c r="C112" s="321"/>
      <c r="D112" s="321"/>
      <c r="E112" s="321"/>
      <c r="F112" s="321"/>
      <c r="G112" s="321"/>
      <c r="H112" s="321"/>
      <c r="I112" s="321"/>
      <c r="J112" s="322"/>
    </row>
    <row r="113" spans="1:10" x14ac:dyDescent="0.35">
      <c r="A113" s="320"/>
      <c r="B113" s="321"/>
      <c r="C113" s="321"/>
      <c r="D113" s="321"/>
      <c r="E113" s="321"/>
      <c r="F113" s="321"/>
      <c r="G113" s="321"/>
      <c r="H113" s="321"/>
      <c r="I113" s="321"/>
      <c r="J113" s="322"/>
    </row>
    <row r="114" spans="1:10" x14ac:dyDescent="0.35">
      <c r="A114" s="320"/>
      <c r="B114" s="321"/>
      <c r="C114" s="321"/>
      <c r="D114" s="321"/>
      <c r="E114" s="321"/>
      <c r="F114" s="321"/>
      <c r="G114" s="321"/>
      <c r="H114" s="321"/>
      <c r="I114" s="321"/>
      <c r="J114" s="322"/>
    </row>
    <row r="115" spans="1:10" x14ac:dyDescent="0.35">
      <c r="A115" s="320"/>
      <c r="B115" s="321"/>
      <c r="C115" s="321"/>
      <c r="D115" s="321"/>
      <c r="E115" s="321"/>
      <c r="F115" s="321"/>
      <c r="G115" s="321"/>
      <c r="H115" s="321"/>
      <c r="I115" s="321"/>
      <c r="J115" s="322"/>
    </row>
    <row r="116" spans="1:10" x14ac:dyDescent="0.35">
      <c r="A116" s="320"/>
      <c r="B116" s="321"/>
      <c r="C116" s="321"/>
      <c r="D116" s="321"/>
      <c r="E116" s="321"/>
      <c r="F116" s="321"/>
      <c r="G116" s="321"/>
      <c r="H116" s="321"/>
      <c r="I116" s="321"/>
      <c r="J116" s="322"/>
    </row>
    <row r="117" spans="1:10" x14ac:dyDescent="0.35">
      <c r="A117" s="320"/>
      <c r="B117" s="321"/>
      <c r="C117" s="321"/>
      <c r="D117" s="321"/>
      <c r="E117" s="321"/>
      <c r="F117" s="321"/>
      <c r="G117" s="321"/>
      <c r="H117" s="321"/>
      <c r="I117" s="321"/>
      <c r="J117" s="322"/>
    </row>
    <row r="118" spans="1:10" x14ac:dyDescent="0.35">
      <c r="A118" s="320"/>
      <c r="B118" s="321"/>
      <c r="C118" s="321"/>
      <c r="D118" s="321"/>
      <c r="E118" s="321"/>
      <c r="F118" s="321"/>
      <c r="G118" s="321"/>
      <c r="H118" s="321"/>
      <c r="I118" s="321"/>
      <c r="J118" s="322"/>
    </row>
    <row r="119" spans="1:10" x14ac:dyDescent="0.35">
      <c r="A119" s="320"/>
      <c r="B119" s="321"/>
      <c r="C119" s="321"/>
      <c r="D119" s="321"/>
      <c r="E119" s="321"/>
      <c r="F119" s="321"/>
      <c r="G119" s="321"/>
      <c r="H119" s="321"/>
      <c r="I119" s="321"/>
      <c r="J119" s="322"/>
    </row>
    <row r="120" spans="1:10" x14ac:dyDescent="0.35">
      <c r="A120" s="320"/>
      <c r="B120" s="321"/>
      <c r="C120" s="321"/>
      <c r="D120" s="321"/>
      <c r="E120" s="321"/>
      <c r="F120" s="321"/>
      <c r="G120" s="321"/>
      <c r="H120" s="321"/>
      <c r="I120" s="321"/>
      <c r="J120" s="322"/>
    </row>
    <row r="121" spans="1:10" x14ac:dyDescent="0.35">
      <c r="A121" s="320"/>
      <c r="B121" s="321"/>
      <c r="C121" s="321"/>
      <c r="D121" s="321"/>
      <c r="E121" s="321"/>
      <c r="F121" s="321"/>
      <c r="G121" s="321"/>
      <c r="H121" s="321"/>
      <c r="I121" s="321"/>
      <c r="J121" s="322"/>
    </row>
    <row r="122" spans="1:10" x14ac:dyDescent="0.35">
      <c r="A122" s="320"/>
      <c r="B122" s="321"/>
      <c r="C122" s="321"/>
      <c r="D122" s="321"/>
      <c r="E122" s="321"/>
      <c r="F122" s="321"/>
      <c r="G122" s="321"/>
      <c r="H122" s="321"/>
      <c r="I122" s="321"/>
      <c r="J122" s="322"/>
    </row>
    <row r="123" spans="1:10" x14ac:dyDescent="0.35">
      <c r="A123" s="320"/>
      <c r="B123" s="321"/>
      <c r="C123" s="321"/>
      <c r="D123" s="321"/>
      <c r="E123" s="321"/>
      <c r="F123" s="321"/>
      <c r="G123" s="321"/>
      <c r="H123" s="321"/>
      <c r="I123" s="321"/>
      <c r="J123" s="322"/>
    </row>
    <row r="124" spans="1:10" x14ac:dyDescent="0.35">
      <c r="A124" s="320"/>
      <c r="B124" s="321"/>
      <c r="C124" s="321"/>
      <c r="D124" s="321"/>
      <c r="E124" s="321"/>
      <c r="F124" s="321"/>
      <c r="G124" s="321"/>
      <c r="H124" s="321"/>
      <c r="I124" s="321"/>
      <c r="J124" s="322"/>
    </row>
    <row r="125" spans="1:10" x14ac:dyDescent="0.35">
      <c r="A125" s="320"/>
      <c r="B125" s="321"/>
      <c r="C125" s="321"/>
      <c r="D125" s="321"/>
      <c r="E125" s="321"/>
      <c r="F125" s="321"/>
      <c r="G125" s="321"/>
      <c r="H125" s="321"/>
      <c r="I125" s="321"/>
      <c r="J125" s="322"/>
    </row>
    <row r="126" spans="1:10" x14ac:dyDescent="0.35">
      <c r="A126" s="320"/>
      <c r="B126" s="321"/>
      <c r="C126" s="321"/>
      <c r="D126" s="321"/>
      <c r="E126" s="321"/>
      <c r="F126" s="321"/>
      <c r="G126" s="321"/>
      <c r="H126" s="321"/>
      <c r="I126" s="321"/>
      <c r="J126" s="322"/>
    </row>
    <row r="127" spans="1:10" x14ac:dyDescent="0.35">
      <c r="A127" s="320"/>
      <c r="B127" s="321"/>
      <c r="C127" s="321"/>
      <c r="D127" s="321"/>
      <c r="E127" s="321"/>
      <c r="F127" s="321"/>
      <c r="G127" s="321"/>
      <c r="H127" s="321"/>
      <c r="I127" s="321"/>
      <c r="J127" s="322"/>
    </row>
    <row r="128" spans="1:10" x14ac:dyDescent="0.35">
      <c r="A128" s="320"/>
      <c r="B128" s="321"/>
      <c r="C128" s="321"/>
      <c r="D128" s="321"/>
      <c r="E128" s="321"/>
      <c r="F128" s="321"/>
      <c r="G128" s="321"/>
      <c r="H128" s="321"/>
      <c r="I128" s="321"/>
      <c r="J128" s="322"/>
    </row>
    <row r="129" spans="1:10" x14ac:dyDescent="0.35">
      <c r="A129" s="320"/>
      <c r="B129" s="321"/>
      <c r="C129" s="321"/>
      <c r="D129" s="321"/>
      <c r="E129" s="321"/>
      <c r="F129" s="321"/>
      <c r="G129" s="321"/>
      <c r="H129" s="321"/>
      <c r="I129" s="321"/>
      <c r="J129" s="322"/>
    </row>
    <row r="130" spans="1:10" x14ac:dyDescent="0.35">
      <c r="A130" s="320"/>
      <c r="B130" s="321"/>
      <c r="C130" s="321"/>
      <c r="D130" s="321"/>
      <c r="E130" s="321"/>
      <c r="F130" s="321"/>
      <c r="G130" s="321"/>
      <c r="H130" s="321"/>
      <c r="I130" s="321"/>
      <c r="J130" s="322"/>
    </row>
    <row r="131" spans="1:10" x14ac:dyDescent="0.35">
      <c r="A131" s="320"/>
      <c r="B131" s="321"/>
      <c r="C131" s="321"/>
      <c r="D131" s="321"/>
      <c r="E131" s="321"/>
      <c r="F131" s="321"/>
      <c r="G131" s="321"/>
      <c r="H131" s="321"/>
      <c r="I131" s="321"/>
      <c r="J131" s="322"/>
    </row>
    <row r="132" spans="1:10" x14ac:dyDescent="0.35">
      <c r="A132" s="320"/>
      <c r="B132" s="321"/>
      <c r="C132" s="321"/>
      <c r="D132" s="321"/>
      <c r="E132" s="321"/>
      <c r="F132" s="321"/>
      <c r="G132" s="321"/>
      <c r="H132" s="321"/>
      <c r="I132" s="321"/>
      <c r="J132" s="322"/>
    </row>
    <row r="133" spans="1:10" x14ac:dyDescent="0.35">
      <c r="A133" s="320"/>
      <c r="B133" s="321"/>
      <c r="C133" s="321"/>
      <c r="D133" s="321"/>
      <c r="E133" s="321"/>
      <c r="F133" s="321"/>
      <c r="G133" s="321"/>
      <c r="H133" s="321"/>
      <c r="I133" s="321"/>
      <c r="J133" s="322"/>
    </row>
    <row r="134" spans="1:10" x14ac:dyDescent="0.35">
      <c r="A134" s="320"/>
      <c r="B134" s="321"/>
      <c r="C134" s="321"/>
      <c r="D134" s="321"/>
      <c r="E134" s="321"/>
      <c r="F134" s="321"/>
      <c r="G134" s="321"/>
      <c r="H134" s="321"/>
      <c r="I134" s="321"/>
      <c r="J134" s="322"/>
    </row>
    <row r="135" spans="1:10" x14ac:dyDescent="0.35">
      <c r="A135" s="320"/>
      <c r="B135" s="321"/>
      <c r="C135" s="321"/>
      <c r="D135" s="321"/>
      <c r="E135" s="321"/>
      <c r="F135" s="321"/>
      <c r="G135" s="321"/>
      <c r="H135" s="321"/>
      <c r="I135" s="321"/>
      <c r="J135" s="322"/>
    </row>
    <row r="136" spans="1:10" x14ac:dyDescent="0.35">
      <c r="A136" s="320"/>
      <c r="B136" s="321"/>
      <c r="C136" s="321"/>
      <c r="D136" s="321"/>
      <c r="E136" s="321"/>
      <c r="F136" s="321"/>
      <c r="G136" s="321"/>
      <c r="H136" s="321"/>
      <c r="I136" s="321"/>
      <c r="J136" s="322"/>
    </row>
    <row r="137" spans="1:10" x14ac:dyDescent="0.35">
      <c r="A137" s="320"/>
      <c r="B137" s="321"/>
      <c r="C137" s="321"/>
      <c r="D137" s="321"/>
      <c r="E137" s="321"/>
      <c r="F137" s="321"/>
      <c r="G137" s="321"/>
      <c r="H137" s="321"/>
      <c r="I137" s="321"/>
      <c r="J137" s="322"/>
    </row>
    <row r="138" spans="1:10" x14ac:dyDescent="0.35">
      <c r="A138" s="320"/>
      <c r="B138" s="321"/>
      <c r="C138" s="321"/>
      <c r="D138" s="321"/>
      <c r="E138" s="321"/>
      <c r="F138" s="321"/>
      <c r="G138" s="321"/>
      <c r="H138" s="321"/>
      <c r="I138" s="321"/>
      <c r="J138" s="322"/>
    </row>
    <row r="139" spans="1:10" x14ac:dyDescent="0.35">
      <c r="A139" s="320"/>
      <c r="B139" s="321"/>
      <c r="C139" s="321"/>
      <c r="D139" s="321"/>
      <c r="E139" s="321"/>
      <c r="F139" s="321"/>
      <c r="G139" s="321"/>
      <c r="H139" s="321"/>
      <c r="I139" s="321"/>
      <c r="J139" s="322"/>
    </row>
    <row r="140" spans="1:10" x14ac:dyDescent="0.35">
      <c r="A140" s="320"/>
      <c r="B140" s="321"/>
      <c r="C140" s="321"/>
      <c r="D140" s="321"/>
      <c r="E140" s="321"/>
      <c r="F140" s="321"/>
      <c r="G140" s="321"/>
      <c r="H140" s="321"/>
      <c r="I140" s="321"/>
      <c r="J140" s="322"/>
    </row>
    <row r="141" spans="1:10" x14ac:dyDescent="0.35">
      <c r="A141" s="320"/>
      <c r="B141" s="321"/>
      <c r="C141" s="321"/>
      <c r="D141" s="321"/>
      <c r="E141" s="321"/>
      <c r="F141" s="321"/>
      <c r="G141" s="321"/>
      <c r="H141" s="321"/>
      <c r="I141" s="321"/>
      <c r="J141" s="322"/>
    </row>
    <row r="142" spans="1:10" x14ac:dyDescent="0.35">
      <c r="A142" s="320"/>
      <c r="B142" s="321"/>
      <c r="C142" s="321"/>
      <c r="D142" s="321"/>
      <c r="E142" s="321"/>
      <c r="F142" s="321"/>
      <c r="G142" s="321"/>
      <c r="H142" s="321"/>
      <c r="I142" s="321"/>
      <c r="J142" s="322"/>
    </row>
    <row r="143" spans="1:10" x14ac:dyDescent="0.35">
      <c r="A143" s="320"/>
      <c r="B143" s="321"/>
      <c r="C143" s="321"/>
      <c r="D143" s="321"/>
      <c r="E143" s="321"/>
      <c r="F143" s="321"/>
      <c r="G143" s="321"/>
      <c r="H143" s="321"/>
      <c r="I143" s="321"/>
      <c r="J143" s="322"/>
    </row>
    <row r="144" spans="1:10" x14ac:dyDescent="0.35">
      <c r="A144" s="320"/>
      <c r="B144" s="321"/>
      <c r="C144" s="321"/>
      <c r="D144" s="321"/>
      <c r="E144" s="321"/>
      <c r="F144" s="321"/>
      <c r="G144" s="321"/>
      <c r="H144" s="321"/>
      <c r="I144" s="321"/>
      <c r="J144" s="322"/>
    </row>
    <row r="145" spans="1:10" x14ac:dyDescent="0.35">
      <c r="A145" s="320"/>
      <c r="B145" s="321"/>
      <c r="C145" s="321"/>
      <c r="D145" s="321"/>
      <c r="E145" s="321"/>
      <c r="F145" s="321"/>
      <c r="G145" s="321"/>
      <c r="H145" s="321"/>
      <c r="I145" s="321"/>
      <c r="J145" s="322"/>
    </row>
    <row r="146" spans="1:10" x14ac:dyDescent="0.35">
      <c r="A146" s="320"/>
      <c r="B146" s="321"/>
      <c r="C146" s="321"/>
      <c r="D146" s="321"/>
      <c r="E146" s="321"/>
      <c r="F146" s="321"/>
      <c r="G146" s="321"/>
      <c r="H146" s="321"/>
      <c r="I146" s="321"/>
      <c r="J146" s="322"/>
    </row>
    <row r="147" spans="1:10" x14ac:dyDescent="0.35">
      <c r="A147" s="320"/>
      <c r="B147" s="321"/>
      <c r="C147" s="321"/>
      <c r="D147" s="321"/>
      <c r="E147" s="321"/>
      <c r="F147" s="321"/>
      <c r="G147" s="321"/>
      <c r="H147" s="321"/>
      <c r="I147" s="321"/>
      <c r="J147" s="322"/>
    </row>
    <row r="148" spans="1:10" x14ac:dyDescent="0.35">
      <c r="A148" s="320"/>
      <c r="B148" s="321"/>
      <c r="C148" s="321"/>
      <c r="D148" s="321"/>
      <c r="E148" s="321"/>
      <c r="F148" s="321"/>
      <c r="G148" s="321"/>
      <c r="H148" s="321"/>
      <c r="I148" s="321"/>
      <c r="J148" s="322"/>
    </row>
    <row r="149" spans="1:10" x14ac:dyDescent="0.35">
      <c r="A149" s="320"/>
      <c r="B149" s="321"/>
      <c r="C149" s="321"/>
      <c r="D149" s="321"/>
      <c r="E149" s="321"/>
      <c r="F149" s="321"/>
      <c r="G149" s="321"/>
      <c r="H149" s="321"/>
      <c r="I149" s="321"/>
      <c r="J149" s="322"/>
    </row>
    <row r="150" spans="1:10" x14ac:dyDescent="0.35">
      <c r="A150" s="320"/>
      <c r="B150" s="321"/>
      <c r="C150" s="321"/>
      <c r="D150" s="321"/>
      <c r="E150" s="321"/>
      <c r="F150" s="321"/>
      <c r="G150" s="321"/>
      <c r="H150" s="321"/>
      <c r="I150" s="321"/>
      <c r="J150" s="322"/>
    </row>
    <row r="151" spans="1:10" x14ac:dyDescent="0.35">
      <c r="A151" s="320"/>
      <c r="B151" s="321"/>
      <c r="C151" s="321"/>
      <c r="D151" s="321"/>
      <c r="E151" s="321"/>
      <c r="F151" s="321"/>
      <c r="G151" s="321"/>
      <c r="H151" s="321"/>
      <c r="I151" s="321"/>
      <c r="J151" s="322"/>
    </row>
    <row r="152" spans="1:10" x14ac:dyDescent="0.35">
      <c r="A152" s="320"/>
      <c r="B152" s="321"/>
      <c r="C152" s="321"/>
      <c r="D152" s="321"/>
      <c r="E152" s="321"/>
      <c r="F152" s="321"/>
      <c r="G152" s="321"/>
      <c r="H152" s="321"/>
      <c r="I152" s="321"/>
      <c r="J152" s="322"/>
    </row>
    <row r="153" spans="1:10" x14ac:dyDescent="0.35">
      <c r="A153" s="320"/>
      <c r="B153" s="321"/>
      <c r="C153" s="321"/>
      <c r="D153" s="321"/>
      <c r="E153" s="321"/>
      <c r="F153" s="321"/>
      <c r="G153" s="321"/>
      <c r="H153" s="321"/>
      <c r="I153" s="321"/>
      <c r="J153" s="322"/>
    </row>
    <row r="154" spans="1:10" x14ac:dyDescent="0.35">
      <c r="A154" s="320"/>
      <c r="B154" s="321"/>
      <c r="C154" s="321"/>
      <c r="D154" s="321"/>
      <c r="E154" s="321"/>
      <c r="F154" s="321"/>
      <c r="G154" s="321"/>
      <c r="H154" s="321"/>
      <c r="I154" s="321"/>
      <c r="J154" s="322"/>
    </row>
    <row r="155" spans="1:10" x14ac:dyDescent="0.35">
      <c r="A155" s="320"/>
      <c r="B155" s="321"/>
      <c r="C155" s="321"/>
      <c r="D155" s="321"/>
      <c r="E155" s="321"/>
      <c r="F155" s="321"/>
      <c r="G155" s="321"/>
      <c r="H155" s="321"/>
      <c r="I155" s="321"/>
      <c r="J155" s="322"/>
    </row>
    <row r="156" spans="1:10" ht="15" thickBot="1" x14ac:dyDescent="0.4">
      <c r="A156" s="323"/>
      <c r="B156" s="324"/>
      <c r="C156" s="324"/>
      <c r="D156" s="324"/>
      <c r="E156" s="324"/>
      <c r="F156" s="324"/>
      <c r="G156" s="324"/>
      <c r="H156" s="324"/>
      <c r="I156" s="324"/>
      <c r="J156" s="325"/>
    </row>
  </sheetData>
  <mergeCells count="2">
    <mergeCell ref="A3:J156"/>
    <mergeCell ref="A1:J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52464-24C9-4833-8DB4-870F388B4621}">
  <dimension ref="B19:I93"/>
  <sheetViews>
    <sheetView workbookViewId="0">
      <selection activeCell="C72" sqref="C72:H90"/>
    </sheetView>
  </sheetViews>
  <sheetFormatPr baseColWidth="10" defaultColWidth="11.453125" defaultRowHeight="14.5" x14ac:dyDescent="0.35"/>
  <cols>
    <col min="2" max="2" width="23" customWidth="1"/>
    <col min="3" max="3" width="29.1796875" customWidth="1"/>
    <col min="4" max="4" width="45.7265625" customWidth="1"/>
    <col min="5" max="5" width="28.7265625" customWidth="1"/>
    <col min="6" max="6" width="14.453125" customWidth="1"/>
    <col min="7" max="7" width="16.453125" customWidth="1"/>
    <col min="8" max="8" width="14.1796875" customWidth="1"/>
  </cols>
  <sheetData>
    <row r="19" spans="3:6" ht="14.5" customHeight="1" x14ac:dyDescent="0.35">
      <c r="C19" s="347" t="s">
        <v>237</v>
      </c>
      <c r="D19" s="347"/>
      <c r="E19" s="347"/>
      <c r="F19" s="347"/>
    </row>
    <row r="20" spans="3:6" ht="14.5" customHeight="1" x14ac:dyDescent="0.35">
      <c r="C20" s="348"/>
      <c r="D20" s="348"/>
      <c r="E20" s="348"/>
      <c r="F20" s="348"/>
    </row>
    <row r="21" spans="3:6" ht="14.5" customHeight="1" x14ac:dyDescent="0.35">
      <c r="C21" s="349" t="s">
        <v>238</v>
      </c>
      <c r="D21" s="352" t="s">
        <v>239</v>
      </c>
      <c r="E21" s="352" t="s">
        <v>240</v>
      </c>
      <c r="F21" s="355" t="s">
        <v>241</v>
      </c>
    </row>
    <row r="22" spans="3:6" x14ac:dyDescent="0.35">
      <c r="C22" s="350"/>
      <c r="D22" s="353"/>
      <c r="E22" s="353"/>
      <c r="F22" s="356"/>
    </row>
    <row r="23" spans="3:6" ht="14.5" customHeight="1" x14ac:dyDescent="0.35">
      <c r="C23" s="351"/>
      <c r="D23" s="354"/>
      <c r="E23" s="354"/>
      <c r="F23" s="357"/>
    </row>
    <row r="24" spans="3:6" ht="14.5" customHeight="1" x14ac:dyDescent="0.35">
      <c r="C24" s="339" t="s">
        <v>242</v>
      </c>
      <c r="D24" s="85" t="s">
        <v>243</v>
      </c>
      <c r="E24" s="85">
        <v>23</v>
      </c>
      <c r="F24" s="341">
        <v>75</v>
      </c>
    </row>
    <row r="25" spans="3:6" x14ac:dyDescent="0.35">
      <c r="C25" s="339"/>
      <c r="D25" s="85" t="s">
        <v>244</v>
      </c>
      <c r="E25" s="85">
        <v>29</v>
      </c>
      <c r="F25" s="341"/>
    </row>
    <row r="26" spans="3:6" ht="14.5" customHeight="1" x14ac:dyDescent="0.35">
      <c r="C26" s="340"/>
      <c r="D26" s="86" t="s">
        <v>245</v>
      </c>
      <c r="E26" s="86">
        <v>23</v>
      </c>
      <c r="F26" s="342"/>
    </row>
    <row r="27" spans="3:6" ht="14.5" customHeight="1" x14ac:dyDescent="0.35">
      <c r="C27" s="343" t="s">
        <v>246</v>
      </c>
      <c r="D27" s="87" t="s">
        <v>243</v>
      </c>
      <c r="E27" s="87">
        <v>19</v>
      </c>
      <c r="F27" s="345">
        <v>72</v>
      </c>
    </row>
    <row r="28" spans="3:6" x14ac:dyDescent="0.35">
      <c r="C28" s="343"/>
      <c r="D28" s="87" t="s">
        <v>244</v>
      </c>
      <c r="E28" s="87">
        <v>30</v>
      </c>
      <c r="F28" s="345"/>
    </row>
    <row r="29" spans="3:6" ht="14.5" customHeight="1" x14ac:dyDescent="0.35">
      <c r="C29" s="344"/>
      <c r="D29" s="88" t="s">
        <v>245</v>
      </c>
      <c r="E29" s="88">
        <v>23</v>
      </c>
      <c r="F29" s="346"/>
    </row>
    <row r="30" spans="3:6" ht="14.5" customHeight="1" x14ac:dyDescent="0.35">
      <c r="C30" s="339" t="s">
        <v>247</v>
      </c>
      <c r="D30" s="85" t="s">
        <v>243</v>
      </c>
      <c r="E30" s="85">
        <v>21</v>
      </c>
      <c r="F30" s="341">
        <v>77</v>
      </c>
    </row>
    <row r="31" spans="3:6" x14ac:dyDescent="0.35">
      <c r="C31" s="339"/>
      <c r="D31" s="85" t="s">
        <v>244</v>
      </c>
      <c r="E31" s="85">
        <v>34</v>
      </c>
      <c r="F31" s="341"/>
    </row>
    <row r="32" spans="3:6" ht="14.5" customHeight="1" x14ac:dyDescent="0.35">
      <c r="C32" s="340"/>
      <c r="D32" s="86" t="s">
        <v>245</v>
      </c>
      <c r="E32" s="86">
        <v>22</v>
      </c>
      <c r="F32" s="342"/>
    </row>
    <row r="33" spans="3:8" ht="14.5" customHeight="1" x14ac:dyDescent="0.35">
      <c r="C33" s="343" t="s">
        <v>248</v>
      </c>
      <c r="D33" s="87" t="s">
        <v>243</v>
      </c>
      <c r="E33" s="87">
        <f>23+6</f>
        <v>29</v>
      </c>
      <c r="F33" s="345">
        <v>72</v>
      </c>
    </row>
    <row r="34" spans="3:8" x14ac:dyDescent="0.35">
      <c r="C34" s="343"/>
      <c r="D34" s="87" t="s">
        <v>244</v>
      </c>
      <c r="E34" s="87">
        <f>24+7</f>
        <v>31</v>
      </c>
      <c r="F34" s="345"/>
    </row>
    <row r="35" spans="3:8" ht="14.5" customHeight="1" x14ac:dyDescent="0.35">
      <c r="C35" s="344"/>
      <c r="D35" s="88" t="s">
        <v>245</v>
      </c>
      <c r="E35" s="88">
        <v>10</v>
      </c>
      <c r="F35" s="346"/>
    </row>
    <row r="36" spans="3:8" ht="14.5" customHeight="1" x14ac:dyDescent="0.35">
      <c r="C36" s="339" t="s">
        <v>151</v>
      </c>
      <c r="D36" s="85" t="s">
        <v>243</v>
      </c>
      <c r="E36" s="85">
        <v>31</v>
      </c>
      <c r="F36" s="341">
        <v>69</v>
      </c>
    </row>
    <row r="37" spans="3:8" x14ac:dyDescent="0.35">
      <c r="C37" s="339"/>
      <c r="D37" s="85" t="s">
        <v>244</v>
      </c>
      <c r="E37" s="85">
        <v>24</v>
      </c>
      <c r="F37" s="341"/>
    </row>
    <row r="38" spans="3:8" x14ac:dyDescent="0.35">
      <c r="C38" s="340"/>
      <c r="D38" s="86" t="s">
        <v>245</v>
      </c>
      <c r="E38" s="86">
        <v>14</v>
      </c>
      <c r="F38" s="342"/>
    </row>
    <row r="41" spans="3:8" x14ac:dyDescent="0.35">
      <c r="C41" s="337" t="s">
        <v>249</v>
      </c>
      <c r="D41" s="337"/>
      <c r="E41" s="337"/>
      <c r="F41" s="337"/>
    </row>
    <row r="42" spans="3:8" x14ac:dyDescent="0.35">
      <c r="C42" s="338"/>
      <c r="D42" s="338"/>
      <c r="E42" s="338"/>
      <c r="F42" s="338"/>
    </row>
    <row r="43" spans="3:8" x14ac:dyDescent="0.35">
      <c r="C43" s="90" t="s">
        <v>127</v>
      </c>
      <c r="D43" s="91" t="s">
        <v>128</v>
      </c>
      <c r="E43" s="92" t="s">
        <v>129</v>
      </c>
      <c r="F43" s="91" t="s">
        <v>250</v>
      </c>
      <c r="G43" s="93"/>
      <c r="H43" s="93"/>
    </row>
    <row r="44" spans="3:8" x14ac:dyDescent="0.35">
      <c r="C44" s="335" t="s">
        <v>131</v>
      </c>
      <c r="D44" s="94" t="s">
        <v>119</v>
      </c>
      <c r="E44" s="95" t="s">
        <v>132</v>
      </c>
      <c r="F44" s="96">
        <v>8.3330000000000001E-3</v>
      </c>
      <c r="G44" s="97" t="s">
        <v>134</v>
      </c>
      <c r="H44" s="97"/>
    </row>
    <row r="45" spans="3:8" x14ac:dyDescent="0.35">
      <c r="C45" s="335"/>
      <c r="D45" s="94" t="s">
        <v>134</v>
      </c>
      <c r="E45" s="95" t="s">
        <v>138</v>
      </c>
      <c r="F45" s="96">
        <v>1.2500000000000001E-2</v>
      </c>
      <c r="G45" s="97" t="s">
        <v>134</v>
      </c>
      <c r="H45" s="97"/>
    </row>
    <row r="46" spans="3:8" x14ac:dyDescent="0.35">
      <c r="C46" s="336"/>
      <c r="D46" s="98" t="s">
        <v>134</v>
      </c>
      <c r="E46" s="95" t="s">
        <v>140</v>
      </c>
      <c r="F46" s="96">
        <v>1.6E-2</v>
      </c>
      <c r="G46" s="97" t="s">
        <v>134</v>
      </c>
      <c r="H46" s="97"/>
    </row>
    <row r="47" spans="3:8" x14ac:dyDescent="0.35">
      <c r="C47" s="335" t="s">
        <v>142</v>
      </c>
      <c r="D47" s="94" t="s">
        <v>143</v>
      </c>
      <c r="E47" s="95" t="s">
        <v>144</v>
      </c>
      <c r="F47" s="96">
        <v>1.6E-2</v>
      </c>
      <c r="G47" s="332" t="s">
        <v>145</v>
      </c>
      <c r="H47" s="99">
        <v>0.08</v>
      </c>
    </row>
    <row r="48" spans="3:8" x14ac:dyDescent="0.35">
      <c r="C48" s="335"/>
      <c r="D48" s="94" t="s">
        <v>134</v>
      </c>
      <c r="E48" s="95" t="s">
        <v>138</v>
      </c>
      <c r="F48" s="96">
        <v>0.08</v>
      </c>
      <c r="G48" s="333"/>
      <c r="H48" s="96">
        <v>0.16</v>
      </c>
    </row>
    <row r="49" spans="3:9" x14ac:dyDescent="0.35">
      <c r="C49" s="336"/>
      <c r="D49" s="98" t="s">
        <v>134</v>
      </c>
      <c r="E49" s="95" t="s">
        <v>149</v>
      </c>
      <c r="F49" s="96">
        <v>0.16</v>
      </c>
      <c r="G49" s="334"/>
      <c r="H49" s="96">
        <v>2</v>
      </c>
    </row>
    <row r="50" spans="3:9" x14ac:dyDescent="0.35">
      <c r="C50" s="335" t="s">
        <v>129</v>
      </c>
      <c r="D50" s="94" t="s">
        <v>151</v>
      </c>
      <c r="E50" s="95" t="s">
        <v>152</v>
      </c>
      <c r="F50" s="96">
        <v>0.64</v>
      </c>
      <c r="G50" s="97" t="s">
        <v>134</v>
      </c>
      <c r="H50" s="97"/>
    </row>
    <row r="51" spans="3:9" x14ac:dyDescent="0.35">
      <c r="C51" s="335"/>
      <c r="D51" s="94" t="s">
        <v>134</v>
      </c>
      <c r="E51" s="95" t="s">
        <v>154</v>
      </c>
      <c r="F51" s="96">
        <v>2</v>
      </c>
      <c r="G51" s="97" t="s">
        <v>134</v>
      </c>
      <c r="H51" s="97"/>
    </row>
    <row r="52" spans="3:9" x14ac:dyDescent="0.35">
      <c r="C52" s="336"/>
      <c r="D52" s="98" t="s">
        <v>134</v>
      </c>
      <c r="E52" s="95" t="s">
        <v>156</v>
      </c>
      <c r="F52" s="96">
        <v>8</v>
      </c>
      <c r="G52" s="97" t="s">
        <v>134</v>
      </c>
      <c r="H52" s="97"/>
    </row>
    <row r="53" spans="3:9" x14ac:dyDescent="0.35">
      <c r="C53" s="335" t="s">
        <v>158</v>
      </c>
      <c r="D53" s="94" t="s">
        <v>159</v>
      </c>
      <c r="E53" s="95" t="s">
        <v>160</v>
      </c>
      <c r="F53" s="96">
        <v>0.5</v>
      </c>
      <c r="G53" s="97" t="s">
        <v>134</v>
      </c>
      <c r="H53" s="97"/>
    </row>
    <row r="54" spans="3:9" x14ac:dyDescent="0.35">
      <c r="C54" s="335"/>
      <c r="D54" s="94" t="s">
        <v>134</v>
      </c>
      <c r="E54" s="95" t="s">
        <v>162</v>
      </c>
      <c r="F54" s="96">
        <v>3.5</v>
      </c>
      <c r="G54" s="97" t="s">
        <v>134</v>
      </c>
      <c r="H54" s="97"/>
    </row>
    <row r="55" spans="3:9" x14ac:dyDescent="0.35">
      <c r="C55" s="336"/>
      <c r="D55" s="98" t="s">
        <v>134</v>
      </c>
      <c r="E55" s="95" t="s">
        <v>164</v>
      </c>
      <c r="F55" s="96">
        <v>24</v>
      </c>
      <c r="G55" s="100" t="s">
        <v>134</v>
      </c>
      <c r="H55" s="97"/>
    </row>
    <row r="56" spans="3:9" x14ac:dyDescent="0.35">
      <c r="C56" s="335" t="s">
        <v>166</v>
      </c>
      <c r="D56" s="94" t="s">
        <v>167</v>
      </c>
      <c r="E56" s="101" t="s">
        <v>134</v>
      </c>
      <c r="F56" s="102" t="s">
        <v>168</v>
      </c>
      <c r="G56" s="102" t="s">
        <v>169</v>
      </c>
      <c r="H56" s="97"/>
    </row>
    <row r="57" spans="3:9" x14ac:dyDescent="0.35">
      <c r="C57" s="335"/>
      <c r="D57" s="94" t="s">
        <v>134</v>
      </c>
      <c r="E57" s="95" t="s">
        <v>160</v>
      </c>
      <c r="F57" s="96">
        <v>1.5</v>
      </c>
      <c r="G57" s="96">
        <v>1.6E-2</v>
      </c>
      <c r="H57" s="97"/>
    </row>
    <row r="58" spans="3:9" x14ac:dyDescent="0.35">
      <c r="C58" s="335"/>
      <c r="D58" s="94" t="s">
        <v>134</v>
      </c>
      <c r="E58" s="95" t="s">
        <v>162</v>
      </c>
      <c r="F58" s="96">
        <v>4</v>
      </c>
      <c r="G58" s="96">
        <v>0.16</v>
      </c>
      <c r="H58" s="97"/>
    </row>
    <row r="59" spans="3:9" x14ac:dyDescent="0.35">
      <c r="C59" s="336"/>
      <c r="D59" s="98" t="s">
        <v>134</v>
      </c>
      <c r="E59" s="103" t="s">
        <v>164</v>
      </c>
      <c r="F59" s="104">
        <v>12</v>
      </c>
      <c r="G59" s="96">
        <v>1</v>
      </c>
      <c r="H59" s="97"/>
    </row>
    <row r="62" spans="3:9" x14ac:dyDescent="0.35">
      <c r="C62" s="119"/>
      <c r="D62" s="111"/>
      <c r="E62" s="111"/>
      <c r="F62" s="111"/>
    </row>
    <row r="63" spans="3:9" x14ac:dyDescent="0.35">
      <c r="C63" s="112"/>
      <c r="D63" s="113"/>
      <c r="E63" s="113"/>
      <c r="F63" s="113"/>
      <c r="G63" s="109"/>
      <c r="H63" s="109"/>
      <c r="I63" s="109"/>
    </row>
    <row r="64" spans="3:9" ht="31" x14ac:dyDescent="0.35">
      <c r="C64" s="120" t="s">
        <v>251</v>
      </c>
      <c r="D64" s="114" t="s">
        <v>134</v>
      </c>
      <c r="E64" s="115" t="s">
        <v>134</v>
      </c>
      <c r="F64" s="115" t="s">
        <v>134</v>
      </c>
      <c r="G64" s="110" t="s">
        <v>134</v>
      </c>
      <c r="H64" s="110" t="s">
        <v>134</v>
      </c>
      <c r="I64" s="110"/>
    </row>
    <row r="65" spans="2:9" x14ac:dyDescent="0.35">
      <c r="C65" s="113"/>
      <c r="D65" s="114" t="s">
        <v>134</v>
      </c>
      <c r="E65" s="115" t="s">
        <v>134</v>
      </c>
      <c r="F65" s="115" t="s">
        <v>134</v>
      </c>
      <c r="G65" s="110" t="s">
        <v>134</v>
      </c>
      <c r="H65" s="110" t="s">
        <v>134</v>
      </c>
      <c r="I65" s="110" t="s">
        <v>134</v>
      </c>
    </row>
    <row r="66" spans="2:9" x14ac:dyDescent="0.35">
      <c r="C66" s="116"/>
      <c r="D66" s="117" t="s">
        <v>134</v>
      </c>
      <c r="E66" s="118" t="s">
        <v>134</v>
      </c>
      <c r="F66" s="118" t="s">
        <v>134</v>
      </c>
      <c r="G66" s="110" t="s">
        <v>134</v>
      </c>
      <c r="H66" s="110" t="s">
        <v>134</v>
      </c>
      <c r="I66" s="110" t="s">
        <v>134</v>
      </c>
    </row>
    <row r="67" spans="2:9" x14ac:dyDescent="0.35">
      <c r="B67" s="105"/>
      <c r="C67" s="106" t="s">
        <v>134</v>
      </c>
      <c r="D67" s="107" t="s">
        <v>134</v>
      </c>
      <c r="E67" s="107" t="s">
        <v>134</v>
      </c>
      <c r="F67" s="110" t="s">
        <v>134</v>
      </c>
      <c r="G67" s="110" t="s">
        <v>134</v>
      </c>
      <c r="H67" s="110" t="s">
        <v>134</v>
      </c>
      <c r="I67" s="110" t="s">
        <v>134</v>
      </c>
    </row>
    <row r="68" spans="2:9" x14ac:dyDescent="0.35">
      <c r="B68" s="105"/>
      <c r="C68" s="106" t="s">
        <v>134</v>
      </c>
      <c r="D68" s="107" t="s">
        <v>134</v>
      </c>
      <c r="E68" s="107" t="s">
        <v>134</v>
      </c>
      <c r="F68" s="110" t="s">
        <v>134</v>
      </c>
      <c r="G68" s="110" t="s">
        <v>134</v>
      </c>
      <c r="H68" s="110" t="s">
        <v>134</v>
      </c>
      <c r="I68" s="110" t="s">
        <v>134</v>
      </c>
    </row>
    <row r="69" spans="2:9" x14ac:dyDescent="0.35">
      <c r="B69" s="105"/>
      <c r="C69" s="106" t="s">
        <v>134</v>
      </c>
      <c r="D69" s="107" t="s">
        <v>134</v>
      </c>
      <c r="E69" s="107" t="s">
        <v>134</v>
      </c>
      <c r="F69" s="110" t="s">
        <v>134</v>
      </c>
      <c r="G69" s="110" t="s">
        <v>134</v>
      </c>
      <c r="H69" s="110" t="s">
        <v>134</v>
      </c>
      <c r="I69" s="110" t="s">
        <v>134</v>
      </c>
    </row>
    <row r="70" spans="2:9" ht="66" customHeight="1" x14ac:dyDescent="0.35">
      <c r="B70" s="108"/>
      <c r="C70" s="358" t="s">
        <v>252</v>
      </c>
      <c r="D70" s="358"/>
      <c r="E70" s="358"/>
      <c r="F70" s="358"/>
      <c r="G70" s="358"/>
      <c r="H70" s="109"/>
      <c r="I70" s="109"/>
    </row>
    <row r="71" spans="2:9" ht="15" thickBot="1" x14ac:dyDescent="0.4">
      <c r="B71" s="122"/>
      <c r="C71" s="359"/>
      <c r="D71" s="359"/>
      <c r="E71" s="359"/>
      <c r="F71" s="359"/>
      <c r="G71" s="359"/>
    </row>
    <row r="72" spans="2:9" ht="14.5" customHeight="1" x14ac:dyDescent="0.35">
      <c r="B72" s="122"/>
      <c r="C72" s="385" t="s">
        <v>238</v>
      </c>
      <c r="D72" s="360" t="s">
        <v>239</v>
      </c>
      <c r="E72" s="360" t="s">
        <v>253</v>
      </c>
      <c r="F72" s="360" t="s">
        <v>254</v>
      </c>
      <c r="G72" s="360" t="s">
        <v>255</v>
      </c>
      <c r="H72" s="379" t="s">
        <v>256</v>
      </c>
    </row>
    <row r="73" spans="2:9" x14ac:dyDescent="0.35">
      <c r="B73" s="121"/>
      <c r="C73" s="386"/>
      <c r="D73" s="361"/>
      <c r="E73" s="361"/>
      <c r="F73" s="361"/>
      <c r="G73" s="361"/>
      <c r="H73" s="380"/>
    </row>
    <row r="74" spans="2:9" x14ac:dyDescent="0.35">
      <c r="B74" s="121"/>
      <c r="C74" s="386"/>
      <c r="D74" s="361"/>
      <c r="E74" s="361"/>
      <c r="F74" s="361"/>
      <c r="G74" s="361"/>
      <c r="H74" s="380"/>
    </row>
    <row r="75" spans="2:9" ht="25" customHeight="1" thickBot="1" x14ac:dyDescent="0.4">
      <c r="C75" s="386"/>
      <c r="D75" s="361"/>
      <c r="E75" s="361"/>
      <c r="F75" s="361"/>
      <c r="G75" s="361"/>
      <c r="H75" s="381"/>
      <c r="I75" s="132"/>
    </row>
    <row r="76" spans="2:9" x14ac:dyDescent="0.35">
      <c r="C76" s="368" t="s">
        <v>242</v>
      </c>
      <c r="D76" s="172" t="s">
        <v>243</v>
      </c>
      <c r="E76" s="172">
        <v>11.5</v>
      </c>
      <c r="F76" s="362">
        <v>1</v>
      </c>
      <c r="G76" s="362">
        <f>SUM(E76:E78)</f>
        <v>665</v>
      </c>
      <c r="H76" s="382">
        <v>1202.6053300000001</v>
      </c>
      <c r="I76" s="132">
        <f>G76</f>
        <v>665</v>
      </c>
    </row>
    <row r="77" spans="2:9" x14ac:dyDescent="0.35">
      <c r="C77" s="369"/>
      <c r="D77" s="173" t="s">
        <v>244</v>
      </c>
      <c r="E77" s="173">
        <v>101.5</v>
      </c>
      <c r="F77" s="363"/>
      <c r="G77" s="363"/>
      <c r="H77" s="383"/>
      <c r="I77" s="132"/>
    </row>
    <row r="78" spans="2:9" ht="15" thickBot="1" x14ac:dyDescent="0.4">
      <c r="C78" s="370"/>
      <c r="D78" s="174" t="s">
        <v>245</v>
      </c>
      <c r="E78" s="174">
        <v>552</v>
      </c>
      <c r="F78" s="364"/>
      <c r="G78" s="364"/>
      <c r="H78" s="383"/>
      <c r="I78" s="132"/>
    </row>
    <row r="79" spans="2:9" ht="15" thickBot="1" x14ac:dyDescent="0.4">
      <c r="C79" s="371" t="s">
        <v>246</v>
      </c>
      <c r="D79" s="175" t="s">
        <v>243</v>
      </c>
      <c r="E79" s="175">
        <f>E27*F44</f>
        <v>0.158327</v>
      </c>
      <c r="F79" s="175">
        <f>E27*10</f>
        <v>190</v>
      </c>
      <c r="G79" s="374">
        <f>SUMPRODUCT(E79:E81,F79:F81)</f>
        <v>111.72413</v>
      </c>
      <c r="H79" s="383"/>
      <c r="I79" s="132">
        <f>G79</f>
        <v>111.72413</v>
      </c>
    </row>
    <row r="80" spans="2:9" ht="15" thickBot="1" x14ac:dyDescent="0.4">
      <c r="C80" s="372"/>
      <c r="D80" s="176" t="s">
        <v>244</v>
      </c>
      <c r="E80" s="176">
        <v>0.375</v>
      </c>
      <c r="F80" s="175">
        <f>E28*5</f>
        <v>150</v>
      </c>
      <c r="G80" s="375"/>
      <c r="H80" s="383"/>
      <c r="I80" s="132"/>
    </row>
    <row r="81" spans="3:9" ht="15" thickBot="1" x14ac:dyDescent="0.4">
      <c r="C81" s="373"/>
      <c r="D81" s="177" t="s">
        <v>245</v>
      </c>
      <c r="E81" s="177">
        <v>0.36799999999999999</v>
      </c>
      <c r="F81" s="175">
        <f>E29*3</f>
        <v>69</v>
      </c>
      <c r="G81" s="376"/>
      <c r="H81" s="383"/>
      <c r="I81" s="132"/>
    </row>
    <row r="82" spans="3:9" x14ac:dyDescent="0.35">
      <c r="C82" s="368" t="s">
        <v>247</v>
      </c>
      <c r="D82" s="172" t="s">
        <v>243</v>
      </c>
      <c r="E82" s="172">
        <v>0.33600000000000002</v>
      </c>
      <c r="F82" s="365">
        <v>1</v>
      </c>
      <c r="G82" s="362">
        <f>SUM(E82:E84)</f>
        <v>6.5760000000000005</v>
      </c>
      <c r="H82" s="383"/>
      <c r="I82" s="132">
        <f>G82</f>
        <v>6.5760000000000005</v>
      </c>
    </row>
    <row r="83" spans="3:9" x14ac:dyDescent="0.35">
      <c r="C83" s="369"/>
      <c r="D83" s="173" t="s">
        <v>244</v>
      </c>
      <c r="E83" s="173">
        <v>2.72</v>
      </c>
      <c r="F83" s="366"/>
      <c r="G83" s="363"/>
      <c r="H83" s="383"/>
      <c r="I83" s="132"/>
    </row>
    <row r="84" spans="3:9" ht="15" thickBot="1" x14ac:dyDescent="0.4">
      <c r="C84" s="370"/>
      <c r="D84" s="174" t="s">
        <v>245</v>
      </c>
      <c r="E84" s="174">
        <v>3.52</v>
      </c>
      <c r="F84" s="366"/>
      <c r="G84" s="364"/>
      <c r="H84" s="383"/>
      <c r="I84" s="132"/>
    </row>
    <row r="85" spans="3:9" x14ac:dyDescent="0.35">
      <c r="C85" s="371" t="s">
        <v>248</v>
      </c>
      <c r="D85" s="175" t="s">
        <v>243</v>
      </c>
      <c r="E85" s="175">
        <v>29.309000000000001</v>
      </c>
      <c r="F85" s="366"/>
      <c r="G85" s="374">
        <f>SUM(E85:E87)</f>
        <v>120.60899999999999</v>
      </c>
      <c r="H85" s="383"/>
      <c r="I85" s="132">
        <f>G85</f>
        <v>120.60899999999999</v>
      </c>
    </row>
    <row r="86" spans="3:9" x14ac:dyDescent="0.35">
      <c r="C86" s="372"/>
      <c r="D86" s="176" t="s">
        <v>244</v>
      </c>
      <c r="E86" s="176">
        <v>44.64</v>
      </c>
      <c r="F86" s="366"/>
      <c r="G86" s="375"/>
      <c r="H86" s="383"/>
      <c r="I86" s="132"/>
    </row>
    <row r="87" spans="3:9" ht="15" thickBot="1" x14ac:dyDescent="0.4">
      <c r="C87" s="373"/>
      <c r="D87" s="177" t="s">
        <v>245</v>
      </c>
      <c r="E87" s="177">
        <v>46.66</v>
      </c>
      <c r="F87" s="366"/>
      <c r="G87" s="376"/>
      <c r="H87" s="383"/>
      <c r="I87" s="132"/>
    </row>
    <row r="88" spans="3:9" x14ac:dyDescent="0.35">
      <c r="C88" s="368" t="s">
        <v>151</v>
      </c>
      <c r="D88" s="172" t="s">
        <v>243</v>
      </c>
      <c r="E88" s="172">
        <v>19.84</v>
      </c>
      <c r="F88" s="366"/>
      <c r="G88" s="362">
        <f>SUM(E88:E90)</f>
        <v>179.84</v>
      </c>
      <c r="H88" s="383"/>
      <c r="I88" s="132">
        <f>G88</f>
        <v>179.84</v>
      </c>
    </row>
    <row r="89" spans="3:9" x14ac:dyDescent="0.35">
      <c r="C89" s="369"/>
      <c r="D89" s="173" t="s">
        <v>244</v>
      </c>
      <c r="E89" s="173">
        <v>48</v>
      </c>
      <c r="F89" s="366"/>
      <c r="G89" s="363"/>
      <c r="H89" s="383"/>
      <c r="I89" s="132"/>
    </row>
    <row r="90" spans="3:9" ht="15" thickBot="1" x14ac:dyDescent="0.4">
      <c r="C90" s="377"/>
      <c r="D90" s="178" t="s">
        <v>245</v>
      </c>
      <c r="E90" s="178">
        <v>112</v>
      </c>
      <c r="F90" s="367"/>
      <c r="G90" s="378"/>
      <c r="H90" s="384"/>
      <c r="I90" s="132"/>
    </row>
    <row r="91" spans="3:9" x14ac:dyDescent="0.35">
      <c r="I91" s="132"/>
    </row>
    <row r="92" spans="3:9" x14ac:dyDescent="0.35">
      <c r="I92" s="132"/>
    </row>
    <row r="93" spans="3:9" x14ac:dyDescent="0.35">
      <c r="I93" s="132"/>
    </row>
  </sheetData>
  <mergeCells count="42">
    <mergeCell ref="H72:H75"/>
    <mergeCell ref="H76:H90"/>
    <mergeCell ref="E72:E75"/>
    <mergeCell ref="D72:D75"/>
    <mergeCell ref="C72:C75"/>
    <mergeCell ref="C70:G71"/>
    <mergeCell ref="F72:F75"/>
    <mergeCell ref="G72:G75"/>
    <mergeCell ref="F76:F78"/>
    <mergeCell ref="F82:F90"/>
    <mergeCell ref="C76:C78"/>
    <mergeCell ref="G76:G78"/>
    <mergeCell ref="C79:C81"/>
    <mergeCell ref="G79:G81"/>
    <mergeCell ref="C82:C84"/>
    <mergeCell ref="G82:G84"/>
    <mergeCell ref="C85:C87"/>
    <mergeCell ref="G85:G87"/>
    <mergeCell ref="C88:C90"/>
    <mergeCell ref="G88:G90"/>
    <mergeCell ref="C19:F20"/>
    <mergeCell ref="C21:C23"/>
    <mergeCell ref="D21:D23"/>
    <mergeCell ref="E21:E23"/>
    <mergeCell ref="F21:F23"/>
    <mergeCell ref="C24:C26"/>
    <mergeCell ref="F24:F26"/>
    <mergeCell ref="C36:C38"/>
    <mergeCell ref="F36:F38"/>
    <mergeCell ref="C27:C29"/>
    <mergeCell ref="F27:F29"/>
    <mergeCell ref="C30:C32"/>
    <mergeCell ref="F30:F32"/>
    <mergeCell ref="C33:C35"/>
    <mergeCell ref="F33:F35"/>
    <mergeCell ref="G47:G49"/>
    <mergeCell ref="C50:C52"/>
    <mergeCell ref="C53:C55"/>
    <mergeCell ref="C56:C59"/>
    <mergeCell ref="C41:F42"/>
    <mergeCell ref="C44:C46"/>
    <mergeCell ref="C47:C49"/>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FC89E-1A1B-4AAA-BFED-4CC6880C1F7B}">
  <sheetPr codeName="Hoja3"/>
  <dimension ref="A1:O184"/>
  <sheetViews>
    <sheetView zoomScale="80" zoomScaleNormal="80" workbookViewId="0">
      <selection activeCell="K145" sqref="K145"/>
    </sheetView>
  </sheetViews>
  <sheetFormatPr baseColWidth="10" defaultColWidth="11.453125" defaultRowHeight="14.5" x14ac:dyDescent="0.35"/>
  <cols>
    <col min="1" max="1" width="18.81640625" customWidth="1"/>
    <col min="2" max="2" width="16.7265625" customWidth="1"/>
    <col min="3" max="3" width="17.54296875" customWidth="1"/>
    <col min="4" max="4" width="22" customWidth="1"/>
    <col min="5" max="5" width="21.1796875" customWidth="1"/>
    <col min="6" max="6" width="20" customWidth="1"/>
    <col min="7" max="7" width="20.1796875" customWidth="1"/>
    <col min="13" max="13" width="15" customWidth="1"/>
  </cols>
  <sheetData>
    <row r="1" spans="1:15" ht="15" thickBot="1" x14ac:dyDescent="0.4">
      <c r="A1" s="24"/>
      <c r="B1" s="24"/>
      <c r="C1" s="24"/>
      <c r="D1" s="24"/>
      <c r="E1" s="24"/>
      <c r="F1" s="24"/>
      <c r="G1" s="24"/>
      <c r="H1" s="13"/>
      <c r="I1" s="13"/>
      <c r="J1" s="13"/>
      <c r="K1" s="13"/>
      <c r="L1" s="13"/>
    </row>
    <row r="2" spans="1:15" x14ac:dyDescent="0.35">
      <c r="A2" s="387"/>
      <c r="B2" s="387"/>
      <c r="C2" s="387"/>
      <c r="D2" s="48"/>
      <c r="E2" s="421" t="s">
        <v>257</v>
      </c>
      <c r="F2" s="422"/>
      <c r="G2" s="422"/>
      <c r="H2" s="422"/>
      <c r="I2" s="422"/>
      <c r="J2" s="422"/>
      <c r="K2" s="422"/>
      <c r="L2" s="423"/>
      <c r="N2" s="12"/>
      <c r="O2" s="12"/>
    </row>
    <row r="3" spans="1:15" ht="33.65" customHeight="1" x14ac:dyDescent="0.35">
      <c r="A3" s="388" t="s">
        <v>258</v>
      </c>
      <c r="B3" s="388"/>
      <c r="C3" s="388"/>
      <c r="D3" s="49"/>
      <c r="E3" s="29" t="s">
        <v>259</v>
      </c>
      <c r="F3" s="54" t="s">
        <v>260</v>
      </c>
      <c r="G3" s="54"/>
      <c r="H3" s="54"/>
      <c r="I3" s="54"/>
      <c r="J3" s="54"/>
      <c r="K3" s="54"/>
      <c r="L3" s="55"/>
    </row>
    <row r="4" spans="1:15" ht="32.15" customHeight="1" x14ac:dyDescent="0.35">
      <c r="A4" s="25" t="s">
        <v>261</v>
      </c>
      <c r="B4" s="25">
        <v>6</v>
      </c>
      <c r="C4" s="25" t="s">
        <v>262</v>
      </c>
      <c r="D4" s="49"/>
      <c r="E4" s="29" t="s">
        <v>263</v>
      </c>
      <c r="F4" s="399" t="s">
        <v>264</v>
      </c>
      <c r="G4" s="399"/>
      <c r="H4" s="399"/>
      <c r="I4" s="399"/>
      <c r="J4" s="399"/>
      <c r="K4" s="399"/>
      <c r="L4" s="400"/>
    </row>
    <row r="5" spans="1:15" ht="14.5" customHeight="1" thickBot="1" x14ac:dyDescent="0.4">
      <c r="A5" s="25" t="s">
        <v>265</v>
      </c>
      <c r="B5" s="25">
        <v>5</v>
      </c>
      <c r="C5" s="25" t="s">
        <v>262</v>
      </c>
      <c r="D5" s="49"/>
      <c r="E5" s="56" t="s">
        <v>266</v>
      </c>
      <c r="F5" s="57" t="s">
        <v>267</v>
      </c>
      <c r="G5" s="57"/>
      <c r="H5" s="57"/>
      <c r="I5" s="57"/>
      <c r="J5" s="57"/>
      <c r="K5" s="57"/>
      <c r="L5" s="58"/>
    </row>
    <row r="6" spans="1:15" x14ac:dyDescent="0.35">
      <c r="A6" s="25" t="s">
        <v>268</v>
      </c>
      <c r="B6" s="25">
        <v>4</v>
      </c>
      <c r="C6" s="25" t="s">
        <v>269</v>
      </c>
      <c r="D6" s="13"/>
      <c r="E6" s="13"/>
      <c r="F6" s="13"/>
      <c r="G6" s="13"/>
      <c r="H6" s="13"/>
      <c r="I6" s="13"/>
      <c r="J6" s="13"/>
      <c r="K6" s="13"/>
      <c r="L6" s="51"/>
    </row>
    <row r="7" spans="1:15" x14ac:dyDescent="0.35">
      <c r="A7" s="25" t="s">
        <v>270</v>
      </c>
      <c r="B7" s="25">
        <v>44</v>
      </c>
      <c r="C7" s="25" t="s">
        <v>271</v>
      </c>
      <c r="D7" s="13"/>
      <c r="E7" s="13"/>
      <c r="F7" s="13"/>
      <c r="G7" s="13"/>
      <c r="H7" s="13"/>
      <c r="I7" s="13"/>
      <c r="J7" s="13"/>
      <c r="K7" s="13"/>
      <c r="L7" s="13"/>
    </row>
    <row r="8" spans="1:15" x14ac:dyDescent="0.35">
      <c r="A8" s="25" t="s">
        <v>272</v>
      </c>
      <c r="B8" s="25">
        <f>B6*B7*B5</f>
        <v>880</v>
      </c>
      <c r="C8" s="25" t="s">
        <v>273</v>
      </c>
      <c r="D8" s="13"/>
      <c r="E8" s="13"/>
      <c r="F8" s="13"/>
      <c r="G8" s="13"/>
      <c r="H8" s="13"/>
      <c r="I8" s="13"/>
      <c r="J8" s="13"/>
      <c r="K8" s="13"/>
      <c r="L8" s="13"/>
    </row>
    <row r="9" spans="1:15" x14ac:dyDescent="0.35">
      <c r="A9" s="13"/>
      <c r="B9" s="13"/>
      <c r="C9" s="13"/>
      <c r="D9" s="13"/>
      <c r="E9" s="13"/>
      <c r="F9" s="13"/>
      <c r="G9" s="13"/>
      <c r="H9" s="13"/>
      <c r="I9" s="13"/>
      <c r="J9" s="13"/>
      <c r="K9" s="13"/>
      <c r="L9" s="13"/>
    </row>
    <row r="10" spans="1:15" ht="15" thickBot="1" x14ac:dyDescent="0.4">
      <c r="A10" s="181" t="s">
        <v>274</v>
      </c>
      <c r="B10" s="181"/>
      <c r="C10" s="181"/>
      <c r="D10" s="181"/>
      <c r="E10" s="181"/>
      <c r="F10" s="181"/>
      <c r="G10" s="181"/>
      <c r="H10" s="181"/>
      <c r="I10" s="181"/>
      <c r="J10" s="181"/>
      <c r="K10" s="13"/>
      <c r="L10" s="13"/>
    </row>
    <row r="11" spans="1:15" x14ac:dyDescent="0.35">
      <c r="A11" s="26"/>
      <c r="B11" s="27"/>
      <c r="C11" s="27"/>
      <c r="D11" s="27"/>
      <c r="E11" s="27"/>
      <c r="F11" s="27"/>
      <c r="G11" s="27"/>
      <c r="H11" s="27"/>
      <c r="I11" s="27"/>
      <c r="J11" s="28"/>
      <c r="K11" s="13"/>
      <c r="L11" s="13"/>
    </row>
    <row r="12" spans="1:15" x14ac:dyDescent="0.35">
      <c r="A12" s="29"/>
      <c r="B12" s="13"/>
      <c r="C12" s="13"/>
      <c r="D12" s="13"/>
      <c r="E12" s="13"/>
      <c r="F12" s="13"/>
      <c r="G12" s="13"/>
      <c r="H12" s="13"/>
      <c r="I12" s="13"/>
      <c r="J12" s="30"/>
      <c r="K12" s="13"/>
      <c r="L12" s="13"/>
    </row>
    <row r="13" spans="1:15" x14ac:dyDescent="0.35">
      <c r="A13" s="29"/>
      <c r="B13" s="13"/>
      <c r="C13" s="13"/>
      <c r="D13" s="13"/>
      <c r="E13" s="13"/>
      <c r="F13" s="13"/>
      <c r="G13" s="13"/>
      <c r="H13" s="13"/>
      <c r="I13" s="13"/>
      <c r="J13" s="30"/>
      <c r="K13" s="13"/>
      <c r="L13" s="13"/>
    </row>
    <row r="14" spans="1:15" x14ac:dyDescent="0.35">
      <c r="A14" s="31" t="s">
        <v>275</v>
      </c>
      <c r="B14" s="13"/>
      <c r="C14" s="13"/>
      <c r="D14" s="13"/>
      <c r="E14" s="13"/>
      <c r="F14" s="13"/>
      <c r="G14" s="13"/>
      <c r="H14" s="13"/>
      <c r="I14" s="13"/>
      <c r="J14" s="30"/>
      <c r="K14" s="13"/>
      <c r="L14" s="13"/>
    </row>
    <row r="15" spans="1:15" x14ac:dyDescent="0.35">
      <c r="A15" s="32" t="s">
        <v>276</v>
      </c>
      <c r="B15" s="252" t="s">
        <v>277</v>
      </c>
      <c r="C15" s="252"/>
      <c r="D15" s="252"/>
      <c r="E15" s="252"/>
      <c r="F15" s="252"/>
      <c r="G15" s="252"/>
      <c r="H15" s="252"/>
      <c r="I15" s="252"/>
      <c r="J15" s="389"/>
      <c r="K15" s="13"/>
      <c r="L15" s="13"/>
    </row>
    <row r="16" spans="1:15" x14ac:dyDescent="0.35">
      <c r="A16" s="32" t="s">
        <v>278</v>
      </c>
      <c r="B16" s="252" t="s">
        <v>279</v>
      </c>
      <c r="C16" s="252"/>
      <c r="D16" s="252"/>
      <c r="E16" s="252"/>
      <c r="F16" s="252"/>
      <c r="G16" s="252"/>
      <c r="H16" s="252"/>
      <c r="I16" s="252"/>
      <c r="J16" s="389"/>
      <c r="K16" s="13"/>
      <c r="L16" s="13"/>
    </row>
    <row r="17" spans="1:12" ht="15" thickBot="1" x14ac:dyDescent="0.4">
      <c r="A17" s="33" t="s">
        <v>280</v>
      </c>
      <c r="B17" s="390" t="s">
        <v>281</v>
      </c>
      <c r="C17" s="390"/>
      <c r="D17" s="390"/>
      <c r="E17" s="390"/>
      <c r="F17" s="390"/>
      <c r="G17" s="390"/>
      <c r="H17" s="390"/>
      <c r="I17" s="390"/>
      <c r="J17" s="391"/>
      <c r="K17" s="13"/>
      <c r="L17" s="13"/>
    </row>
    <row r="18" spans="1:12" x14ac:dyDescent="0.35">
      <c r="A18" s="13"/>
      <c r="B18" s="13"/>
      <c r="C18" s="13"/>
      <c r="D18" s="13"/>
      <c r="E18" s="13"/>
      <c r="F18" s="13"/>
      <c r="G18" s="13"/>
      <c r="H18" s="13"/>
      <c r="I18" s="13"/>
      <c r="J18" s="13"/>
      <c r="K18" s="13"/>
      <c r="L18" s="13"/>
    </row>
    <row r="19" spans="1:12" x14ac:dyDescent="0.35">
      <c r="A19" s="13"/>
      <c r="B19" s="13"/>
      <c r="C19" s="13"/>
      <c r="D19" s="13"/>
      <c r="E19" s="13"/>
      <c r="F19" s="13"/>
      <c r="G19" s="13"/>
      <c r="H19" s="13"/>
      <c r="I19" s="13"/>
      <c r="J19" s="13"/>
      <c r="K19" s="13"/>
      <c r="L19" s="13"/>
    </row>
    <row r="20" spans="1:12" x14ac:dyDescent="0.35">
      <c r="A20" s="13"/>
      <c r="B20" s="13"/>
      <c r="C20" s="13"/>
      <c r="D20" s="13"/>
      <c r="E20" s="13"/>
      <c r="F20" s="13"/>
      <c r="G20" s="13"/>
      <c r="H20" s="13"/>
      <c r="I20" s="13"/>
      <c r="J20" s="13"/>
      <c r="K20" s="13"/>
      <c r="L20" s="13"/>
    </row>
    <row r="21" spans="1:12" x14ac:dyDescent="0.35">
      <c r="A21" s="418" t="s">
        <v>282</v>
      </c>
      <c r="B21" s="418"/>
      <c r="C21" s="418"/>
      <c r="D21" s="418"/>
      <c r="E21" s="418"/>
      <c r="F21" s="418"/>
      <c r="G21" s="418"/>
      <c r="H21" s="418"/>
      <c r="I21" s="418"/>
      <c r="J21" s="13"/>
      <c r="K21" s="13"/>
      <c r="L21" s="13"/>
    </row>
    <row r="22" spans="1:12" x14ac:dyDescent="0.35">
      <c r="A22" s="418"/>
      <c r="B22" s="418"/>
      <c r="C22" s="418"/>
      <c r="D22" s="418"/>
      <c r="E22" s="418"/>
      <c r="F22" s="418"/>
      <c r="G22" s="418"/>
      <c r="H22" s="418"/>
      <c r="I22" s="418"/>
      <c r="J22" s="13"/>
      <c r="K22" s="13"/>
      <c r="L22" s="13"/>
    </row>
    <row r="23" spans="1:12" x14ac:dyDescent="0.35">
      <c r="A23" s="392" t="s">
        <v>283</v>
      </c>
      <c r="B23" s="392"/>
      <c r="C23" s="392"/>
      <c r="D23" s="392"/>
      <c r="E23" s="392"/>
      <c r="F23" s="147"/>
      <c r="G23" s="147"/>
      <c r="H23" s="34"/>
      <c r="I23" s="34"/>
      <c r="J23" s="13"/>
      <c r="K23" s="13"/>
      <c r="L23" s="13"/>
    </row>
    <row r="24" spans="1:12" ht="43.5" x14ac:dyDescent="0.35">
      <c r="A24" s="134" t="s">
        <v>124</v>
      </c>
      <c r="B24" s="134" t="s">
        <v>284</v>
      </c>
      <c r="C24" s="134" t="s">
        <v>285</v>
      </c>
      <c r="D24" s="35" t="s">
        <v>286</v>
      </c>
      <c r="E24" s="36" t="s">
        <v>287</v>
      </c>
      <c r="F24" s="134" t="s">
        <v>288</v>
      </c>
      <c r="G24" s="134" t="s">
        <v>289</v>
      </c>
      <c r="H24" s="37" t="s">
        <v>290</v>
      </c>
      <c r="I24" s="38" t="s">
        <v>291</v>
      </c>
      <c r="J24" s="13"/>
      <c r="K24" s="13"/>
      <c r="L24" s="13"/>
    </row>
    <row r="25" spans="1:12" ht="29.15" customHeight="1" x14ac:dyDescent="0.35">
      <c r="A25" s="393" t="s">
        <v>115</v>
      </c>
      <c r="B25" s="396">
        <v>30</v>
      </c>
      <c r="C25" s="396">
        <v>5</v>
      </c>
      <c r="D25" s="396">
        <f>B25-C25</f>
        <v>25</v>
      </c>
      <c r="E25" s="396">
        <f>SUM(G25:G27)</f>
        <v>4</v>
      </c>
      <c r="F25" s="39" t="s">
        <v>292</v>
      </c>
      <c r="G25" s="145">
        <v>2</v>
      </c>
      <c r="H25" s="40">
        <f>E25/D25</f>
        <v>0.16</v>
      </c>
      <c r="I25" s="41">
        <f>1-H25</f>
        <v>0.84</v>
      </c>
      <c r="J25" s="13"/>
      <c r="K25" s="13"/>
      <c r="L25" s="13"/>
    </row>
    <row r="26" spans="1:12" x14ac:dyDescent="0.35">
      <c r="A26" s="394"/>
      <c r="B26" s="397"/>
      <c r="C26" s="397"/>
      <c r="D26" s="397"/>
      <c r="E26" s="397"/>
      <c r="F26" s="39" t="s">
        <v>45</v>
      </c>
      <c r="G26" s="145">
        <v>2</v>
      </c>
      <c r="H26" s="40"/>
      <c r="I26" s="41"/>
      <c r="J26" s="13"/>
      <c r="K26" s="13"/>
      <c r="L26" s="13"/>
    </row>
    <row r="27" spans="1:12" x14ac:dyDescent="0.35">
      <c r="A27" s="395"/>
      <c r="B27" s="398"/>
      <c r="C27" s="398"/>
      <c r="D27" s="398"/>
      <c r="E27" s="398"/>
      <c r="F27" s="89" t="s">
        <v>293</v>
      </c>
      <c r="G27" s="145">
        <v>0</v>
      </c>
      <c r="H27" s="40"/>
      <c r="I27" s="41"/>
      <c r="J27" s="13"/>
      <c r="K27" s="13"/>
      <c r="L27" s="13"/>
    </row>
    <row r="28" spans="1:12" x14ac:dyDescent="0.35">
      <c r="A28" s="393" t="s">
        <v>118</v>
      </c>
      <c r="B28" s="396">
        <f>20*5</f>
        <v>100</v>
      </c>
      <c r="C28" s="396">
        <v>5</v>
      </c>
      <c r="D28" s="396">
        <f>B28-C28</f>
        <v>95</v>
      </c>
      <c r="E28" s="396">
        <f>SUM(G28:G30)</f>
        <v>16</v>
      </c>
      <c r="F28" s="39" t="s">
        <v>292</v>
      </c>
      <c r="G28" s="145">
        <v>10</v>
      </c>
      <c r="H28" s="40">
        <f>E28/D28</f>
        <v>0.16842105263157894</v>
      </c>
      <c r="I28" s="41">
        <f>1-H28</f>
        <v>0.83157894736842108</v>
      </c>
      <c r="J28" s="13"/>
      <c r="K28" s="13"/>
      <c r="L28" s="13"/>
    </row>
    <row r="29" spans="1:12" x14ac:dyDescent="0.35">
      <c r="A29" s="394"/>
      <c r="B29" s="397"/>
      <c r="C29" s="397"/>
      <c r="D29" s="397"/>
      <c r="E29" s="397"/>
      <c r="F29" s="39" t="s">
        <v>45</v>
      </c>
      <c r="G29" s="145">
        <v>6</v>
      </c>
      <c r="H29" s="40"/>
      <c r="I29" s="41"/>
      <c r="J29" s="13"/>
      <c r="K29" s="13"/>
      <c r="L29" s="13"/>
    </row>
    <row r="30" spans="1:12" x14ac:dyDescent="0.35">
      <c r="A30" s="394"/>
      <c r="B30" s="397"/>
      <c r="C30" s="397"/>
      <c r="D30" s="397"/>
      <c r="E30" s="398"/>
      <c r="F30" s="89" t="s">
        <v>293</v>
      </c>
      <c r="G30" s="145">
        <v>0</v>
      </c>
      <c r="H30" s="40"/>
      <c r="I30" s="41"/>
      <c r="J30" s="13"/>
      <c r="K30" s="13"/>
      <c r="L30" s="13"/>
    </row>
    <row r="31" spans="1:12" x14ac:dyDescent="0.35">
      <c r="A31" s="393" t="s">
        <v>116</v>
      </c>
      <c r="B31" s="396">
        <v>44</v>
      </c>
      <c r="C31" s="396">
        <v>0</v>
      </c>
      <c r="D31" s="396">
        <f>B31-C31</f>
        <v>44</v>
      </c>
      <c r="E31" s="396">
        <f>SUM(G31:G33)</f>
        <v>6</v>
      </c>
      <c r="F31" s="39" t="s">
        <v>292</v>
      </c>
      <c r="G31" s="145">
        <v>3</v>
      </c>
      <c r="H31" s="40">
        <f>E31/D31</f>
        <v>0.13636363636363635</v>
      </c>
      <c r="I31" s="41">
        <f>1-H31</f>
        <v>0.86363636363636365</v>
      </c>
      <c r="J31" s="13"/>
      <c r="K31" s="13"/>
      <c r="L31" s="13"/>
    </row>
    <row r="32" spans="1:12" x14ac:dyDescent="0.35">
      <c r="A32" s="394"/>
      <c r="B32" s="397"/>
      <c r="C32" s="397"/>
      <c r="D32" s="397"/>
      <c r="E32" s="397"/>
      <c r="F32" s="39" t="s">
        <v>45</v>
      </c>
      <c r="G32" s="145">
        <v>3</v>
      </c>
      <c r="H32" s="40"/>
      <c r="I32" s="41"/>
      <c r="J32" s="13"/>
      <c r="K32" s="13"/>
      <c r="L32" s="13"/>
    </row>
    <row r="33" spans="1:14" x14ac:dyDescent="0.35">
      <c r="A33" s="394"/>
      <c r="B33" s="397"/>
      <c r="C33" s="397"/>
      <c r="D33" s="397"/>
      <c r="E33" s="398"/>
      <c r="F33" s="89" t="s">
        <v>293</v>
      </c>
      <c r="G33" s="145">
        <v>0</v>
      </c>
      <c r="H33" s="40"/>
      <c r="I33" s="41"/>
      <c r="J33" s="13"/>
      <c r="K33" s="13"/>
      <c r="L33" s="13"/>
    </row>
    <row r="34" spans="1:14" x14ac:dyDescent="0.35">
      <c r="A34" s="393" t="s">
        <v>102</v>
      </c>
      <c r="B34" s="396">
        <v>44</v>
      </c>
      <c r="C34" s="396">
        <v>0</v>
      </c>
      <c r="D34" s="396">
        <f>B34-C34</f>
        <v>44</v>
      </c>
      <c r="E34" s="396">
        <f>SUM(G34:G36)</f>
        <v>2</v>
      </c>
      <c r="F34" s="39" t="s">
        <v>292</v>
      </c>
      <c r="G34" s="145">
        <v>1</v>
      </c>
      <c r="H34" s="40">
        <f>E34/D34</f>
        <v>4.5454545454545456E-2</v>
      </c>
      <c r="I34" s="41">
        <f>1-H34</f>
        <v>0.95454545454545459</v>
      </c>
      <c r="J34" s="13"/>
      <c r="K34" s="13"/>
      <c r="L34" s="13"/>
    </row>
    <row r="35" spans="1:14" x14ac:dyDescent="0.35">
      <c r="A35" s="394"/>
      <c r="B35" s="397"/>
      <c r="C35" s="397"/>
      <c r="D35" s="397"/>
      <c r="E35" s="397"/>
      <c r="F35" s="39" t="s">
        <v>45</v>
      </c>
      <c r="G35" s="145">
        <v>1</v>
      </c>
      <c r="H35" s="40"/>
      <c r="I35" s="41"/>
      <c r="J35" s="13"/>
      <c r="K35" s="13"/>
      <c r="L35" s="13"/>
    </row>
    <row r="36" spans="1:14" x14ac:dyDescent="0.35">
      <c r="A36" s="394"/>
      <c r="B36" s="397"/>
      <c r="C36" s="397"/>
      <c r="D36" s="397"/>
      <c r="E36" s="398"/>
      <c r="F36" s="89" t="s">
        <v>293</v>
      </c>
      <c r="G36" s="145">
        <v>0</v>
      </c>
      <c r="H36" s="40"/>
      <c r="I36" s="41"/>
      <c r="J36" s="13"/>
      <c r="K36" s="13"/>
      <c r="L36" s="13"/>
    </row>
    <row r="37" spans="1:14" x14ac:dyDescent="0.35">
      <c r="A37" s="393" t="s">
        <v>294</v>
      </c>
      <c r="B37" s="396">
        <v>30</v>
      </c>
      <c r="C37" s="396">
        <v>4</v>
      </c>
      <c r="D37" s="396">
        <f>B37-C37</f>
        <v>26</v>
      </c>
      <c r="E37" s="396">
        <f>SUM(G37:G39)</f>
        <v>6</v>
      </c>
      <c r="F37" s="39" t="s">
        <v>292</v>
      </c>
      <c r="G37" s="145">
        <v>3</v>
      </c>
      <c r="H37" s="40">
        <f>E37/D37</f>
        <v>0.23076923076923078</v>
      </c>
      <c r="I37" s="41">
        <f>1-H37</f>
        <v>0.76923076923076916</v>
      </c>
      <c r="J37" s="13"/>
      <c r="K37" s="13"/>
      <c r="L37" s="13"/>
    </row>
    <row r="38" spans="1:14" x14ac:dyDescent="0.35">
      <c r="A38" s="394"/>
      <c r="B38" s="397"/>
      <c r="C38" s="397"/>
      <c r="D38" s="397"/>
      <c r="E38" s="397"/>
      <c r="F38" s="39" t="s">
        <v>45</v>
      </c>
      <c r="G38" s="145">
        <v>3</v>
      </c>
      <c r="H38" s="40"/>
      <c r="I38" s="41"/>
      <c r="J38" s="13"/>
      <c r="K38" s="13"/>
      <c r="L38" s="13"/>
    </row>
    <row r="39" spans="1:14" x14ac:dyDescent="0.35">
      <c r="A39" s="394"/>
      <c r="B39" s="397"/>
      <c r="C39" s="397"/>
      <c r="D39" s="397"/>
      <c r="E39" s="398"/>
      <c r="F39" s="89" t="s">
        <v>293</v>
      </c>
      <c r="G39" s="145">
        <v>0</v>
      </c>
      <c r="H39" s="40"/>
      <c r="I39" s="41"/>
      <c r="J39" s="13"/>
      <c r="K39" s="13"/>
      <c r="L39" s="13"/>
    </row>
    <row r="40" spans="1:14" x14ac:dyDescent="0.35">
      <c r="A40" s="221" t="s">
        <v>119</v>
      </c>
      <c r="B40" s="401">
        <v>20</v>
      </c>
      <c r="C40" s="401">
        <v>0</v>
      </c>
      <c r="D40" s="401">
        <f>B40-C40</f>
        <v>20</v>
      </c>
      <c r="E40" s="396">
        <f>SUM(G40:G42)</f>
        <v>0</v>
      </c>
      <c r="F40" s="39" t="s">
        <v>292</v>
      </c>
      <c r="G40" s="145">
        <v>0</v>
      </c>
      <c r="H40" s="40">
        <f>E40/D40</f>
        <v>0</v>
      </c>
      <c r="I40" s="41">
        <f>1-H40</f>
        <v>1</v>
      </c>
      <c r="J40" s="13"/>
      <c r="K40" s="13"/>
      <c r="L40" s="13"/>
      <c r="N40" s="42"/>
    </row>
    <row r="41" spans="1:14" x14ac:dyDescent="0.35">
      <c r="A41" s="221"/>
      <c r="B41" s="401"/>
      <c r="C41" s="401"/>
      <c r="D41" s="401"/>
      <c r="E41" s="397"/>
      <c r="F41" s="39" t="s">
        <v>45</v>
      </c>
      <c r="G41" s="145">
        <v>0</v>
      </c>
      <c r="H41" s="40"/>
      <c r="I41" s="41"/>
      <c r="J41" s="13"/>
      <c r="K41" s="13"/>
      <c r="L41" s="13"/>
      <c r="N41" s="42"/>
    </row>
    <row r="42" spans="1:14" x14ac:dyDescent="0.35">
      <c r="A42" s="221"/>
      <c r="B42" s="401"/>
      <c r="C42" s="401"/>
      <c r="D42" s="401"/>
      <c r="E42" s="398"/>
      <c r="F42" s="39" t="s">
        <v>293</v>
      </c>
      <c r="G42" s="145">
        <v>0</v>
      </c>
      <c r="H42" s="40"/>
      <c r="I42" s="41"/>
      <c r="J42" s="13"/>
      <c r="K42" s="13"/>
      <c r="L42" s="13"/>
      <c r="N42" s="42"/>
    </row>
    <row r="43" spans="1:14" x14ac:dyDescent="0.35">
      <c r="A43" s="43"/>
      <c r="B43" s="44"/>
      <c r="D43" s="44"/>
      <c r="E43" s="44"/>
      <c r="F43" s="44"/>
      <c r="G43" s="44"/>
      <c r="H43" s="45"/>
      <c r="I43" s="46"/>
      <c r="J43" s="13"/>
      <c r="K43" s="13"/>
      <c r="L43" s="13"/>
    </row>
    <row r="44" spans="1:14" x14ac:dyDescent="0.35">
      <c r="A44" s="402"/>
      <c r="B44" s="403"/>
      <c r="C44" s="403"/>
      <c r="D44" s="403"/>
      <c r="E44" s="403"/>
      <c r="F44" s="403"/>
      <c r="G44" s="403"/>
      <c r="H44" s="403"/>
      <c r="I44" s="404"/>
      <c r="J44" s="13"/>
      <c r="K44" s="13"/>
      <c r="L44" s="13"/>
    </row>
    <row r="45" spans="1:14" x14ac:dyDescent="0.35">
      <c r="A45" s="392" t="s">
        <v>295</v>
      </c>
      <c r="B45" s="392"/>
      <c r="C45" s="392"/>
      <c r="D45" s="392"/>
      <c r="E45" s="181"/>
      <c r="F45" s="147"/>
      <c r="G45" s="147"/>
      <c r="H45" s="34"/>
      <c r="I45" s="34"/>
      <c r="J45" s="13"/>
      <c r="K45" s="13"/>
      <c r="L45" s="13"/>
    </row>
    <row r="46" spans="1:14" ht="43.5" x14ac:dyDescent="0.35">
      <c r="A46" s="134" t="s">
        <v>124</v>
      </c>
      <c r="B46" s="134" t="s">
        <v>296</v>
      </c>
      <c r="C46" s="134" t="s">
        <v>297</v>
      </c>
      <c r="D46" s="35" t="s">
        <v>298</v>
      </c>
      <c r="E46" s="36" t="s">
        <v>299</v>
      </c>
      <c r="F46" s="134" t="s">
        <v>288</v>
      </c>
      <c r="G46" s="36"/>
      <c r="H46" s="37" t="s">
        <v>290</v>
      </c>
      <c r="I46" s="38" t="s">
        <v>291</v>
      </c>
      <c r="J46" s="13"/>
      <c r="K46" s="13"/>
      <c r="L46" s="13"/>
    </row>
    <row r="47" spans="1:14" ht="29.15" customHeight="1" x14ac:dyDescent="0.35">
      <c r="A47" s="393" t="s">
        <v>115</v>
      </c>
      <c r="B47" s="396">
        <f>B25*$B$5*$B$6</f>
        <v>600</v>
      </c>
      <c r="C47" s="396">
        <f>C25*$B$5*$B$6</f>
        <v>100</v>
      </c>
      <c r="D47" s="396">
        <f>D25*$B$5*$B$6</f>
        <v>500</v>
      </c>
      <c r="E47" s="396">
        <f>SUM(G47:G49)</f>
        <v>80</v>
      </c>
      <c r="F47" s="39" t="s">
        <v>292</v>
      </c>
      <c r="G47" s="47">
        <f t="shared" ref="G47:G64" si="0">G25*$B$5*$B$6</f>
        <v>40</v>
      </c>
      <c r="H47" s="405">
        <f>E47/D47</f>
        <v>0.16</v>
      </c>
      <c r="I47" s="408">
        <f>1-H47</f>
        <v>0.84</v>
      </c>
      <c r="J47" s="13"/>
      <c r="K47" s="13"/>
      <c r="L47" s="13"/>
    </row>
    <row r="48" spans="1:14" x14ac:dyDescent="0.35">
      <c r="A48" s="394"/>
      <c r="B48" s="397"/>
      <c r="C48" s="397"/>
      <c r="D48" s="397"/>
      <c r="E48" s="397"/>
      <c r="F48" s="39" t="s">
        <v>45</v>
      </c>
      <c r="G48" s="47">
        <f>G26*$B$5*$B$6</f>
        <v>40</v>
      </c>
      <c r="H48" s="406"/>
      <c r="I48" s="409"/>
      <c r="J48" s="13"/>
      <c r="K48" s="13"/>
      <c r="L48" s="13"/>
    </row>
    <row r="49" spans="1:12" x14ac:dyDescent="0.35">
      <c r="A49" s="394"/>
      <c r="B49" s="397"/>
      <c r="C49" s="397"/>
      <c r="D49" s="397"/>
      <c r="E49" s="397"/>
      <c r="F49" s="89" t="s">
        <v>293</v>
      </c>
      <c r="G49" s="47">
        <f t="shared" si="0"/>
        <v>0</v>
      </c>
      <c r="H49" s="407"/>
      <c r="I49" s="410"/>
      <c r="J49" s="13"/>
      <c r="K49" s="13"/>
      <c r="L49" s="13"/>
    </row>
    <row r="50" spans="1:12" x14ac:dyDescent="0.35">
      <c r="A50" s="393" t="s">
        <v>118</v>
      </c>
      <c r="B50" s="396">
        <f>B28*$B$5*$B$6</f>
        <v>2000</v>
      </c>
      <c r="C50" s="396">
        <f>C28*$B$5*$B$6</f>
        <v>100</v>
      </c>
      <c r="D50" s="396">
        <f>D28*$B$5*$B$6</f>
        <v>1900</v>
      </c>
      <c r="E50" s="396">
        <f>SUM(G50:G52)</f>
        <v>320</v>
      </c>
      <c r="F50" s="39" t="s">
        <v>292</v>
      </c>
      <c r="G50" s="47">
        <f t="shared" si="0"/>
        <v>200</v>
      </c>
      <c r="H50" s="405">
        <f>E50/D50</f>
        <v>0.16842105263157894</v>
      </c>
      <c r="I50" s="408">
        <f>1-H50</f>
        <v>0.83157894736842108</v>
      </c>
      <c r="J50" s="13"/>
      <c r="K50" s="13"/>
      <c r="L50" s="13"/>
    </row>
    <row r="51" spans="1:12" x14ac:dyDescent="0.35">
      <c r="A51" s="394"/>
      <c r="B51" s="397"/>
      <c r="C51" s="397"/>
      <c r="D51" s="397"/>
      <c r="E51" s="397"/>
      <c r="F51" s="39" t="s">
        <v>45</v>
      </c>
      <c r="G51" s="47">
        <f t="shared" si="0"/>
        <v>120</v>
      </c>
      <c r="H51" s="406"/>
      <c r="I51" s="409"/>
      <c r="J51" s="13"/>
      <c r="K51" s="13"/>
      <c r="L51" s="13"/>
    </row>
    <row r="52" spans="1:12" x14ac:dyDescent="0.35">
      <c r="A52" s="394"/>
      <c r="B52" s="397"/>
      <c r="C52" s="397"/>
      <c r="D52" s="397"/>
      <c r="E52" s="397"/>
      <c r="F52" s="89" t="s">
        <v>293</v>
      </c>
      <c r="G52" s="47">
        <f t="shared" si="0"/>
        <v>0</v>
      </c>
      <c r="H52" s="407"/>
      <c r="I52" s="410"/>
      <c r="J52" s="13"/>
      <c r="K52" s="13"/>
      <c r="L52" s="13"/>
    </row>
    <row r="53" spans="1:12" x14ac:dyDescent="0.35">
      <c r="A53" s="393" t="s">
        <v>116</v>
      </c>
      <c r="B53" s="396">
        <f>B31*$B$5*$B$6</f>
        <v>880</v>
      </c>
      <c r="C53" s="396">
        <f>C31*$B$5*$B$6</f>
        <v>0</v>
      </c>
      <c r="D53" s="396">
        <f>D31*$B$5*$B$6</f>
        <v>880</v>
      </c>
      <c r="E53" s="396">
        <f>SUM(G53:G55)</f>
        <v>120</v>
      </c>
      <c r="F53" s="39" t="s">
        <v>292</v>
      </c>
      <c r="G53" s="47">
        <f t="shared" si="0"/>
        <v>60</v>
      </c>
      <c r="H53" s="405">
        <f>E53/D53</f>
        <v>0.13636363636363635</v>
      </c>
      <c r="I53" s="408">
        <f>1-H53</f>
        <v>0.86363636363636365</v>
      </c>
      <c r="J53" s="13"/>
      <c r="K53" s="13"/>
      <c r="L53" s="13"/>
    </row>
    <row r="54" spans="1:12" x14ac:dyDescent="0.35">
      <c r="A54" s="394"/>
      <c r="B54" s="397"/>
      <c r="C54" s="397"/>
      <c r="D54" s="397"/>
      <c r="E54" s="397"/>
      <c r="F54" s="39" t="s">
        <v>45</v>
      </c>
      <c r="G54" s="47">
        <f t="shared" si="0"/>
        <v>60</v>
      </c>
      <c r="H54" s="406"/>
      <c r="I54" s="409"/>
      <c r="J54" s="13"/>
      <c r="K54" s="13"/>
      <c r="L54" s="13"/>
    </row>
    <row r="55" spans="1:12" x14ac:dyDescent="0.35">
      <c r="A55" s="394"/>
      <c r="B55" s="397"/>
      <c r="C55" s="397"/>
      <c r="D55" s="397"/>
      <c r="E55" s="397"/>
      <c r="F55" s="89" t="s">
        <v>293</v>
      </c>
      <c r="G55" s="47">
        <f t="shared" si="0"/>
        <v>0</v>
      </c>
      <c r="H55" s="407"/>
      <c r="I55" s="410"/>
      <c r="J55" s="13"/>
      <c r="K55" s="13"/>
      <c r="L55" s="13"/>
    </row>
    <row r="56" spans="1:12" x14ac:dyDescent="0.35">
      <c r="A56" s="393" t="s">
        <v>102</v>
      </c>
      <c r="B56" s="396">
        <f>B34*$B$5*$B$6</f>
        <v>880</v>
      </c>
      <c r="C56" s="396">
        <f>C34*$B$5*$B$6</f>
        <v>0</v>
      </c>
      <c r="D56" s="396">
        <f>D34*$B$5*$B$6</f>
        <v>880</v>
      </c>
      <c r="E56" s="396">
        <f>SUM(G56:G58)</f>
        <v>40</v>
      </c>
      <c r="F56" s="39" t="s">
        <v>292</v>
      </c>
      <c r="G56" s="47">
        <f t="shared" si="0"/>
        <v>20</v>
      </c>
      <c r="H56" s="405">
        <f>E56/D56</f>
        <v>4.5454545454545456E-2</v>
      </c>
      <c r="I56" s="408">
        <f>1-H56</f>
        <v>0.95454545454545459</v>
      </c>
      <c r="J56" s="13"/>
      <c r="K56" s="13"/>
      <c r="L56" s="13"/>
    </row>
    <row r="57" spans="1:12" x14ac:dyDescent="0.35">
      <c r="A57" s="394"/>
      <c r="B57" s="397"/>
      <c r="C57" s="397"/>
      <c r="D57" s="397"/>
      <c r="E57" s="397"/>
      <c r="F57" s="39" t="s">
        <v>45</v>
      </c>
      <c r="G57" s="47">
        <f t="shared" si="0"/>
        <v>20</v>
      </c>
      <c r="H57" s="406"/>
      <c r="I57" s="409"/>
      <c r="J57" s="13"/>
      <c r="K57" s="13"/>
      <c r="L57" s="13"/>
    </row>
    <row r="58" spans="1:12" x14ac:dyDescent="0.35">
      <c r="A58" s="394"/>
      <c r="B58" s="397"/>
      <c r="C58" s="397"/>
      <c r="D58" s="397"/>
      <c r="E58" s="397"/>
      <c r="F58" s="89" t="s">
        <v>293</v>
      </c>
      <c r="G58" s="47">
        <f t="shared" si="0"/>
        <v>0</v>
      </c>
      <c r="H58" s="407"/>
      <c r="I58" s="410"/>
      <c r="J58" s="13"/>
      <c r="K58" s="13"/>
      <c r="L58" s="13"/>
    </row>
    <row r="59" spans="1:12" x14ac:dyDescent="0.35">
      <c r="A59" s="393" t="s">
        <v>294</v>
      </c>
      <c r="B59" s="396">
        <f>B37*$B$5*$B$6</f>
        <v>600</v>
      </c>
      <c r="C59" s="396">
        <f>C37*$B$5*$B$6</f>
        <v>80</v>
      </c>
      <c r="D59" s="396">
        <f>D37*$B$5*$B$6</f>
        <v>520</v>
      </c>
      <c r="E59" s="396">
        <f>SUM(G59:G61)</f>
        <v>120</v>
      </c>
      <c r="F59" s="39" t="s">
        <v>292</v>
      </c>
      <c r="G59" s="47">
        <f t="shared" si="0"/>
        <v>60</v>
      </c>
      <c r="H59" s="405">
        <f>E59/D59</f>
        <v>0.23076923076923078</v>
      </c>
      <c r="I59" s="408">
        <f>1-H59</f>
        <v>0.76923076923076916</v>
      </c>
      <c r="J59" s="13"/>
      <c r="K59" s="13"/>
      <c r="L59" s="13"/>
    </row>
    <row r="60" spans="1:12" x14ac:dyDescent="0.35">
      <c r="A60" s="394"/>
      <c r="B60" s="397"/>
      <c r="C60" s="397"/>
      <c r="D60" s="397"/>
      <c r="E60" s="397"/>
      <c r="F60" s="39" t="s">
        <v>45</v>
      </c>
      <c r="G60" s="47">
        <f t="shared" si="0"/>
        <v>60</v>
      </c>
      <c r="H60" s="406"/>
      <c r="I60" s="409"/>
      <c r="J60" s="13"/>
      <c r="K60" s="13"/>
      <c r="L60" s="13"/>
    </row>
    <row r="61" spans="1:12" x14ac:dyDescent="0.35">
      <c r="A61" s="394"/>
      <c r="B61" s="397"/>
      <c r="C61" s="397"/>
      <c r="D61" s="397"/>
      <c r="E61" s="397"/>
      <c r="F61" s="89" t="s">
        <v>293</v>
      </c>
      <c r="G61" s="47">
        <f t="shared" si="0"/>
        <v>0</v>
      </c>
      <c r="H61" s="407"/>
      <c r="I61" s="410"/>
      <c r="J61" s="13"/>
      <c r="K61" s="13"/>
      <c r="L61" s="13"/>
    </row>
    <row r="62" spans="1:12" x14ac:dyDescent="0.35">
      <c r="A62" s="221" t="s">
        <v>119</v>
      </c>
      <c r="B62" s="401">
        <f>B40*$B$5*$B$6</f>
        <v>400</v>
      </c>
      <c r="C62" s="401">
        <f>C40*$B$5*$B$6</f>
        <v>0</v>
      </c>
      <c r="D62" s="401">
        <f>D40*$B$5*$B$6</f>
        <v>400</v>
      </c>
      <c r="E62" s="401">
        <f>SUM(G62:G64)</f>
        <v>0</v>
      </c>
      <c r="F62" s="39" t="s">
        <v>292</v>
      </c>
      <c r="G62" s="47">
        <f t="shared" si="0"/>
        <v>0</v>
      </c>
      <c r="H62" s="405">
        <f>E62/D62</f>
        <v>0</v>
      </c>
      <c r="I62" s="408">
        <f>1-H62</f>
        <v>1</v>
      </c>
      <c r="J62" s="13"/>
      <c r="K62" s="13"/>
      <c r="L62" s="13"/>
    </row>
    <row r="63" spans="1:12" x14ac:dyDescent="0.35">
      <c r="A63" s="221"/>
      <c r="B63" s="401"/>
      <c r="C63" s="401"/>
      <c r="D63" s="401"/>
      <c r="E63" s="401"/>
      <c r="F63" s="39" t="s">
        <v>45</v>
      </c>
      <c r="G63" s="47">
        <f t="shared" si="0"/>
        <v>0</v>
      </c>
      <c r="H63" s="406"/>
      <c r="I63" s="409"/>
      <c r="J63" s="13"/>
      <c r="K63" s="13"/>
      <c r="L63" s="13"/>
    </row>
    <row r="64" spans="1:12" x14ac:dyDescent="0.35">
      <c r="A64" s="221"/>
      <c r="B64" s="401"/>
      <c r="C64" s="401"/>
      <c r="D64" s="401"/>
      <c r="E64" s="401"/>
      <c r="F64" s="39" t="s">
        <v>293</v>
      </c>
      <c r="G64" s="47">
        <f t="shared" si="0"/>
        <v>0</v>
      </c>
      <c r="H64" s="407"/>
      <c r="I64" s="410"/>
      <c r="J64" s="13"/>
      <c r="K64" s="13"/>
      <c r="L64" s="13"/>
    </row>
    <row r="65" spans="1:12" ht="15" thickBot="1" x14ac:dyDescent="0.4">
      <c r="A65" s="13"/>
      <c r="B65" s="13"/>
      <c r="C65" s="13"/>
      <c r="D65" s="13"/>
      <c r="E65" s="13"/>
      <c r="F65" s="13"/>
      <c r="G65" s="13"/>
      <c r="H65" s="13"/>
      <c r="I65" s="13"/>
      <c r="J65" s="13"/>
      <c r="K65" s="13"/>
      <c r="L65" s="13"/>
    </row>
    <row r="66" spans="1:12" x14ac:dyDescent="0.35">
      <c r="A66" s="411" t="s">
        <v>300</v>
      </c>
      <c r="B66" s="412"/>
      <c r="C66" s="412"/>
      <c r="D66" s="413"/>
      <c r="E66" s="13"/>
      <c r="F66" s="13"/>
      <c r="G66" s="13"/>
      <c r="H66" s="13"/>
      <c r="I66" s="13"/>
      <c r="J66" s="13"/>
      <c r="K66" s="13"/>
      <c r="L66" s="13"/>
    </row>
    <row r="67" spans="1:12" ht="15" thickBot="1" x14ac:dyDescent="0.4">
      <c r="A67" s="414"/>
      <c r="B67" s="415"/>
      <c r="C67" s="415"/>
      <c r="D67" s="416"/>
      <c r="E67" s="13"/>
      <c r="F67" s="13"/>
      <c r="G67" s="13"/>
      <c r="H67" s="13"/>
      <c r="I67" s="13"/>
      <c r="J67" s="13"/>
      <c r="K67" s="13"/>
      <c r="L67" s="13"/>
    </row>
    <row r="68" spans="1:12" x14ac:dyDescent="0.35">
      <c r="A68" s="13"/>
      <c r="B68" s="13"/>
      <c r="C68" s="13"/>
      <c r="D68" s="13"/>
      <c r="E68" s="13"/>
      <c r="F68" s="13"/>
      <c r="G68" s="13"/>
      <c r="H68" s="13"/>
      <c r="I68" s="13"/>
      <c r="J68" s="13"/>
      <c r="K68" s="13"/>
      <c r="L68" s="13"/>
    </row>
    <row r="69" spans="1:12" x14ac:dyDescent="0.35">
      <c r="A69" s="13"/>
      <c r="B69" s="13"/>
      <c r="C69" s="13"/>
      <c r="D69" s="13"/>
      <c r="E69" s="13"/>
      <c r="F69" s="13"/>
      <c r="G69" s="13"/>
      <c r="H69" s="13"/>
      <c r="I69" s="13"/>
      <c r="J69" s="13"/>
      <c r="K69" s="13"/>
      <c r="L69" s="13"/>
    </row>
    <row r="70" spans="1:12" x14ac:dyDescent="0.35">
      <c r="A70" s="13"/>
      <c r="B70" s="13"/>
      <c r="C70" s="13"/>
      <c r="D70" s="13"/>
      <c r="E70" s="13"/>
      <c r="F70" s="13"/>
      <c r="G70" s="13"/>
      <c r="H70" s="13"/>
      <c r="I70" s="13"/>
      <c r="J70" s="13"/>
      <c r="K70" s="13"/>
      <c r="L70" s="13"/>
    </row>
    <row r="71" spans="1:12" x14ac:dyDescent="0.35">
      <c r="A71" s="13"/>
      <c r="B71" s="13"/>
      <c r="C71" s="13"/>
      <c r="D71" s="13"/>
      <c r="E71" s="13"/>
      <c r="F71" s="13"/>
      <c r="G71" s="13"/>
      <c r="H71" s="13"/>
      <c r="I71" s="13"/>
      <c r="J71" s="13"/>
      <c r="K71" s="13"/>
      <c r="L71" s="13"/>
    </row>
    <row r="72" spans="1:12" x14ac:dyDescent="0.35">
      <c r="A72" s="13"/>
      <c r="B72" s="13"/>
      <c r="C72" s="13"/>
      <c r="D72" s="13"/>
      <c r="E72" s="13"/>
      <c r="F72" s="13"/>
      <c r="G72" s="13"/>
      <c r="H72" s="13"/>
      <c r="I72" s="13"/>
      <c r="J72" s="13"/>
      <c r="K72" s="13"/>
      <c r="L72" s="13"/>
    </row>
    <row r="73" spans="1:12" x14ac:dyDescent="0.35">
      <c r="A73" s="13"/>
      <c r="B73" s="13"/>
      <c r="C73" s="13"/>
      <c r="D73" s="13"/>
      <c r="E73" s="13"/>
      <c r="F73" s="13"/>
      <c r="G73" s="13"/>
      <c r="H73" s="13"/>
      <c r="I73" s="13"/>
      <c r="J73" s="13"/>
      <c r="K73" s="13"/>
      <c r="L73" s="13"/>
    </row>
    <row r="74" spans="1:12" x14ac:dyDescent="0.35">
      <c r="A74" s="13"/>
      <c r="B74" s="13"/>
      <c r="C74" s="13"/>
      <c r="D74" s="13"/>
      <c r="E74" s="13"/>
      <c r="F74" s="13"/>
      <c r="G74" s="13"/>
      <c r="H74" s="13"/>
      <c r="I74" s="13"/>
      <c r="J74" s="13"/>
      <c r="K74" s="13"/>
      <c r="L74" s="13"/>
    </row>
    <row r="75" spans="1:12" x14ac:dyDescent="0.35">
      <c r="A75" s="13"/>
      <c r="B75" s="13"/>
      <c r="C75" s="13"/>
      <c r="D75" s="13"/>
      <c r="E75" s="13"/>
      <c r="F75" s="13"/>
      <c r="G75" s="13"/>
      <c r="H75" s="13"/>
      <c r="I75" s="13"/>
      <c r="J75" s="13"/>
      <c r="K75" s="13"/>
      <c r="L75" s="13"/>
    </row>
    <row r="76" spans="1:12" x14ac:dyDescent="0.35">
      <c r="A76" s="13"/>
      <c r="B76" s="13"/>
      <c r="C76" s="13"/>
      <c r="D76" s="13"/>
      <c r="E76" s="13"/>
      <c r="F76" s="13"/>
      <c r="G76" s="13"/>
      <c r="H76" s="13"/>
      <c r="I76" s="13"/>
      <c r="J76" s="13"/>
      <c r="K76" s="13"/>
      <c r="L76" s="13"/>
    </row>
    <row r="77" spans="1:12" x14ac:dyDescent="0.35">
      <c r="A77" s="13"/>
      <c r="B77" s="13"/>
      <c r="C77" s="13"/>
      <c r="D77" s="13"/>
      <c r="E77" s="13"/>
      <c r="F77" s="13"/>
      <c r="G77" s="13"/>
      <c r="H77" s="13"/>
      <c r="I77" s="13"/>
      <c r="J77" s="13"/>
      <c r="K77" s="13"/>
      <c r="L77" s="13"/>
    </row>
    <row r="78" spans="1:12" x14ac:dyDescent="0.35">
      <c r="A78" s="13"/>
      <c r="B78" s="13"/>
      <c r="C78" s="13"/>
      <c r="D78" s="13"/>
      <c r="E78" s="13"/>
      <c r="F78" s="13"/>
      <c r="G78" s="13"/>
      <c r="H78" s="13"/>
      <c r="I78" s="13"/>
      <c r="J78" s="13"/>
      <c r="K78" s="13"/>
      <c r="L78" s="13"/>
    </row>
    <row r="79" spans="1:12" x14ac:dyDescent="0.35">
      <c r="A79" s="13"/>
      <c r="B79" s="13"/>
      <c r="C79" s="13"/>
      <c r="D79" s="13"/>
      <c r="E79" s="13"/>
      <c r="F79" s="13"/>
      <c r="G79" s="13"/>
      <c r="H79" s="13"/>
      <c r="I79" s="13"/>
      <c r="J79" s="13"/>
      <c r="K79" s="13"/>
      <c r="L79" s="13"/>
    </row>
    <row r="80" spans="1:12" x14ac:dyDescent="0.35">
      <c r="A80" s="13"/>
      <c r="B80" s="13"/>
      <c r="C80" s="13"/>
      <c r="D80" s="13"/>
      <c r="E80" s="13"/>
      <c r="F80" s="13"/>
      <c r="G80" s="13"/>
      <c r="H80" s="13"/>
      <c r="I80" s="13"/>
      <c r="J80" s="13"/>
      <c r="K80" s="13"/>
      <c r="L80" s="13"/>
    </row>
    <row r="81" spans="1:15" x14ac:dyDescent="0.35">
      <c r="A81" s="13"/>
      <c r="B81" s="13"/>
      <c r="C81" s="13"/>
      <c r="D81" s="13"/>
      <c r="E81" s="13"/>
      <c r="F81" s="13"/>
      <c r="G81" s="13"/>
      <c r="H81" s="13"/>
      <c r="I81" s="13"/>
      <c r="J81" s="13"/>
      <c r="K81" s="13"/>
      <c r="L81" s="13"/>
    </row>
    <row r="82" spans="1:15" x14ac:dyDescent="0.35">
      <c r="A82" s="417" t="s">
        <v>301</v>
      </c>
      <c r="B82" s="417"/>
      <c r="C82" s="417"/>
      <c r="D82" s="417"/>
      <c r="E82" s="417"/>
      <c r="F82" s="417"/>
      <c r="G82" s="417"/>
      <c r="H82" s="417"/>
      <c r="I82" s="417"/>
      <c r="J82" s="417"/>
      <c r="K82" s="13"/>
      <c r="L82" s="13"/>
    </row>
    <row r="83" spans="1:15" x14ac:dyDescent="0.35">
      <c r="A83" s="13"/>
      <c r="B83" s="13"/>
      <c r="C83" s="13"/>
      <c r="D83" s="13"/>
      <c r="E83" s="13"/>
      <c r="F83" s="13"/>
      <c r="G83" s="13"/>
      <c r="H83" s="126"/>
      <c r="I83" s="13"/>
      <c r="J83" s="13"/>
      <c r="K83" s="13"/>
      <c r="L83" s="13"/>
    </row>
    <row r="84" spans="1:15" x14ac:dyDescent="0.35">
      <c r="A84" s="13"/>
      <c r="B84" s="13"/>
      <c r="C84" s="13"/>
      <c r="D84" s="13"/>
      <c r="E84" s="13"/>
      <c r="F84" s="13"/>
      <c r="G84" s="13"/>
      <c r="H84" s="13"/>
      <c r="I84" s="13"/>
      <c r="J84" s="13"/>
      <c r="K84" s="13"/>
      <c r="L84" s="13"/>
    </row>
    <row r="85" spans="1:15" x14ac:dyDescent="0.35">
      <c r="A85" s="418" t="s">
        <v>302</v>
      </c>
      <c r="B85" s="418"/>
      <c r="C85" s="418"/>
      <c r="D85" s="418"/>
      <c r="E85" s="418"/>
      <c r="F85" s="418"/>
      <c r="G85" s="418"/>
      <c r="H85" s="418"/>
      <c r="I85" s="418"/>
      <c r="J85" s="13"/>
      <c r="K85" s="13"/>
      <c r="L85" s="13"/>
    </row>
    <row r="86" spans="1:15" x14ac:dyDescent="0.35">
      <c r="A86" s="418"/>
      <c r="B86" s="418"/>
      <c r="C86" s="418"/>
      <c r="D86" s="418"/>
      <c r="E86" s="418"/>
      <c r="F86" s="418"/>
      <c r="G86" s="418"/>
      <c r="H86" s="418"/>
      <c r="I86" s="418"/>
      <c r="J86" s="13"/>
      <c r="K86" s="13"/>
      <c r="L86" s="13"/>
    </row>
    <row r="87" spans="1:15" x14ac:dyDescent="0.35">
      <c r="A87" s="392" t="s">
        <v>295</v>
      </c>
      <c r="B87" s="392"/>
      <c r="C87" s="392"/>
      <c r="D87" s="392"/>
      <c r="E87" s="181"/>
      <c r="F87" s="147"/>
      <c r="G87" s="147"/>
      <c r="H87" s="34"/>
      <c r="I87" s="34"/>
      <c r="J87" s="13"/>
      <c r="K87" s="13"/>
      <c r="L87" s="13"/>
    </row>
    <row r="88" spans="1:15" ht="43.5" x14ac:dyDescent="0.35">
      <c r="A88" s="134" t="s">
        <v>124</v>
      </c>
      <c r="B88" s="134" t="s">
        <v>296</v>
      </c>
      <c r="C88" s="134" t="s">
        <v>297</v>
      </c>
      <c r="D88" s="35" t="s">
        <v>298</v>
      </c>
      <c r="E88" s="36" t="s">
        <v>299</v>
      </c>
      <c r="F88" s="134" t="s">
        <v>288</v>
      </c>
      <c r="G88" s="36" t="s">
        <v>125</v>
      </c>
      <c r="H88" s="37" t="s">
        <v>290</v>
      </c>
      <c r="I88" s="38" t="s">
        <v>291</v>
      </c>
      <c r="J88" s="13"/>
      <c r="K88" s="13"/>
      <c r="L88" s="13"/>
      <c r="M88" s="13"/>
    </row>
    <row r="89" spans="1:15" x14ac:dyDescent="0.35">
      <c r="A89" s="393" t="s">
        <v>115</v>
      </c>
      <c r="B89" s="396">
        <v>600</v>
      </c>
      <c r="C89" s="396">
        <v>100</v>
      </c>
      <c r="D89" s="396">
        <v>500</v>
      </c>
      <c r="E89" s="396">
        <f>SUM(G89:G91)</f>
        <v>232.10899999999998</v>
      </c>
      <c r="F89" s="39" t="s">
        <v>292</v>
      </c>
      <c r="G89" s="145">
        <f>G47+'Iternos al semestre'!I85</f>
        <v>160.60899999999998</v>
      </c>
      <c r="H89" s="405">
        <f>E89/D89</f>
        <v>0.46421799999999996</v>
      </c>
      <c r="I89" s="408">
        <f>1-H89</f>
        <v>0.53578199999999998</v>
      </c>
      <c r="J89" s="13"/>
      <c r="K89" s="13"/>
      <c r="L89" s="13"/>
      <c r="M89" s="13"/>
    </row>
    <row r="90" spans="1:15" x14ac:dyDescent="0.35">
      <c r="A90" s="394"/>
      <c r="B90" s="397"/>
      <c r="C90" s="397"/>
      <c r="D90" s="397"/>
      <c r="E90" s="397"/>
      <c r="F90" s="39" t="s">
        <v>45</v>
      </c>
      <c r="G90" s="145">
        <f>'Cursos al semestre '!C106+G48</f>
        <v>51</v>
      </c>
      <c r="H90" s="406"/>
      <c r="I90" s="409"/>
      <c r="J90" s="13"/>
      <c r="K90" s="13"/>
      <c r="L90" s="49"/>
      <c r="M90" s="49"/>
      <c r="N90" s="50"/>
      <c r="O90" s="50"/>
    </row>
    <row r="91" spans="1:15" x14ac:dyDescent="0.35">
      <c r="A91" s="394"/>
      <c r="B91" s="398"/>
      <c r="C91" s="398"/>
      <c r="D91" s="398"/>
      <c r="E91" s="397"/>
      <c r="F91" s="89" t="s">
        <v>293</v>
      </c>
      <c r="G91" s="145">
        <f>'Externos al semestre'!H48</f>
        <v>20.5</v>
      </c>
      <c r="H91" s="407"/>
      <c r="I91" s="410"/>
      <c r="J91" s="13"/>
      <c r="K91" s="13"/>
      <c r="L91" s="420"/>
      <c r="M91" s="420"/>
      <c r="N91" s="81"/>
      <c r="O91" s="50"/>
    </row>
    <row r="92" spans="1:15" x14ac:dyDescent="0.35">
      <c r="A92" s="393" t="s">
        <v>118</v>
      </c>
      <c r="B92" s="396">
        <v>2000</v>
      </c>
      <c r="C92" s="396">
        <v>100</v>
      </c>
      <c r="D92" s="396">
        <v>1900</v>
      </c>
      <c r="E92" s="396">
        <f>SUM(G92:G94)</f>
        <v>1120.3333333333335</v>
      </c>
      <c r="F92" s="39" t="s">
        <v>292</v>
      </c>
      <c r="G92" s="145">
        <f>G50+'Iternos al semestre'!I76</f>
        <v>865</v>
      </c>
      <c r="H92" s="405">
        <f>E92/D92</f>
        <v>0.58964912280701764</v>
      </c>
      <c r="I92" s="408">
        <f>1-H92</f>
        <v>0.41035087719298236</v>
      </c>
      <c r="J92" s="13"/>
      <c r="K92" s="13"/>
      <c r="L92" s="424"/>
      <c r="M92" s="424"/>
      <c r="N92" s="50"/>
      <c r="O92" s="50"/>
    </row>
    <row r="93" spans="1:15" x14ac:dyDescent="0.35">
      <c r="A93" s="394"/>
      <c r="B93" s="397"/>
      <c r="C93" s="397"/>
      <c r="D93" s="397"/>
      <c r="E93" s="397"/>
      <c r="F93" s="39" t="s">
        <v>45</v>
      </c>
      <c r="G93" s="145">
        <f>'Cursos al semestre '!C109+G51</f>
        <v>128.33333333333334</v>
      </c>
      <c r="H93" s="406"/>
      <c r="I93" s="409"/>
      <c r="J93" s="13"/>
      <c r="K93" s="13"/>
      <c r="L93" s="419"/>
      <c r="M93" s="419"/>
      <c r="N93" s="50"/>
      <c r="O93" s="50"/>
    </row>
    <row r="94" spans="1:15" x14ac:dyDescent="0.35">
      <c r="A94" s="394"/>
      <c r="B94" s="398"/>
      <c r="C94" s="398"/>
      <c r="D94" s="398"/>
      <c r="E94" s="397"/>
      <c r="F94" s="89" t="s">
        <v>293</v>
      </c>
      <c r="G94" s="145">
        <f>'Externos al semestre'!H25</f>
        <v>127</v>
      </c>
      <c r="H94" s="407"/>
      <c r="I94" s="410"/>
      <c r="J94" s="13"/>
      <c r="K94" s="13"/>
      <c r="L94" s="424"/>
      <c r="M94" s="424"/>
      <c r="N94" s="50"/>
      <c r="O94" s="50"/>
    </row>
    <row r="95" spans="1:15" x14ac:dyDescent="0.35">
      <c r="A95" s="393" t="s">
        <v>116</v>
      </c>
      <c r="B95" s="396">
        <v>880</v>
      </c>
      <c r="C95" s="396">
        <v>0</v>
      </c>
      <c r="D95" s="396">
        <v>880</v>
      </c>
      <c r="E95" s="396">
        <f>SUM(G95:G97)</f>
        <v>142.33333333333334</v>
      </c>
      <c r="F95" s="39" t="s">
        <v>292</v>
      </c>
      <c r="G95" s="145">
        <f>G53</f>
        <v>60</v>
      </c>
      <c r="H95" s="405">
        <f>E95/D95</f>
        <v>0.16174242424242424</v>
      </c>
      <c r="I95" s="408">
        <f>1-H95</f>
        <v>0.83825757575757576</v>
      </c>
      <c r="J95" s="13"/>
      <c r="K95" s="13"/>
      <c r="L95" s="419"/>
      <c r="M95" s="419"/>
      <c r="N95" s="50"/>
      <c r="O95" s="50"/>
    </row>
    <row r="96" spans="1:15" x14ac:dyDescent="0.35">
      <c r="A96" s="394"/>
      <c r="B96" s="397"/>
      <c r="C96" s="397"/>
      <c r="D96" s="397"/>
      <c r="E96" s="397"/>
      <c r="F96" s="39" t="s">
        <v>45</v>
      </c>
      <c r="G96" s="145">
        <f>'Cursos al semestre '!C107+G54</f>
        <v>62.333333333333336</v>
      </c>
      <c r="H96" s="406"/>
      <c r="I96" s="409"/>
      <c r="J96" s="13"/>
      <c r="K96" s="13"/>
      <c r="L96" s="419"/>
      <c r="M96" s="419"/>
      <c r="N96" s="50"/>
      <c r="O96" s="50"/>
    </row>
    <row r="97" spans="1:15" x14ac:dyDescent="0.35">
      <c r="A97" s="394"/>
      <c r="B97" s="398"/>
      <c r="C97" s="398"/>
      <c r="D97" s="398"/>
      <c r="E97" s="397"/>
      <c r="F97" s="89" t="s">
        <v>293</v>
      </c>
      <c r="G97" s="145">
        <v>20</v>
      </c>
      <c r="H97" s="407"/>
      <c r="I97" s="410"/>
      <c r="J97" s="13"/>
      <c r="K97" s="13"/>
      <c r="L97" s="419"/>
      <c r="M97" s="419"/>
      <c r="N97" s="50"/>
      <c r="O97" s="50"/>
    </row>
    <row r="98" spans="1:15" x14ac:dyDescent="0.35">
      <c r="A98" s="393" t="s">
        <v>102</v>
      </c>
      <c r="B98" s="396">
        <v>880</v>
      </c>
      <c r="C98" s="396">
        <v>0</v>
      </c>
      <c r="D98" s="396">
        <v>880</v>
      </c>
      <c r="E98" s="396">
        <f>SUM(G98:G100)</f>
        <v>242.84</v>
      </c>
      <c r="F98" s="39" t="s">
        <v>292</v>
      </c>
      <c r="G98" s="145">
        <f>G56+'Iternos al semestre'!I88</f>
        <v>199.84</v>
      </c>
      <c r="H98" s="405">
        <f>E98/D98</f>
        <v>0.27595454545454545</v>
      </c>
      <c r="I98" s="408">
        <f>1-H98</f>
        <v>0.72404545454545455</v>
      </c>
      <c r="J98" s="13"/>
      <c r="K98" s="13"/>
      <c r="L98" s="49"/>
      <c r="M98" s="49"/>
      <c r="N98" s="50"/>
      <c r="O98" s="50"/>
    </row>
    <row r="99" spans="1:15" x14ac:dyDescent="0.35">
      <c r="A99" s="394"/>
      <c r="B99" s="397"/>
      <c r="C99" s="397"/>
      <c r="D99" s="397"/>
      <c r="E99" s="397"/>
      <c r="F99" s="39" t="s">
        <v>45</v>
      </c>
      <c r="G99" s="145">
        <f>'Cursos al semestre '!C105+G57</f>
        <v>23</v>
      </c>
      <c r="H99" s="406"/>
      <c r="I99" s="409"/>
      <c r="J99" s="13"/>
      <c r="K99" s="13"/>
      <c r="L99" s="49"/>
      <c r="M99" s="49"/>
      <c r="N99" s="50"/>
      <c r="O99" s="50"/>
    </row>
    <row r="100" spans="1:15" x14ac:dyDescent="0.35">
      <c r="A100" s="394"/>
      <c r="B100" s="398"/>
      <c r="C100" s="398"/>
      <c r="D100" s="398"/>
      <c r="E100" s="397"/>
      <c r="F100" s="89" t="s">
        <v>293</v>
      </c>
      <c r="G100" s="145">
        <f>'Externos al semestre'!H55</f>
        <v>20</v>
      </c>
      <c r="H100" s="407"/>
      <c r="I100" s="410"/>
      <c r="J100" s="13"/>
      <c r="K100" s="13"/>
      <c r="L100" s="49"/>
      <c r="M100" s="49"/>
      <c r="N100" s="50"/>
      <c r="O100" s="50"/>
    </row>
    <row r="101" spans="1:15" x14ac:dyDescent="0.35">
      <c r="A101" s="393" t="s">
        <v>294</v>
      </c>
      <c r="B101" s="396">
        <v>600</v>
      </c>
      <c r="C101" s="396">
        <v>80</v>
      </c>
      <c r="D101" s="396">
        <v>520</v>
      </c>
      <c r="E101" s="396">
        <f>SUM(G101:G103)</f>
        <v>151.35933332666667</v>
      </c>
      <c r="F101" s="39" t="s">
        <v>292</v>
      </c>
      <c r="G101" s="145">
        <f>G59+'Iternos al semestre'!I82</f>
        <v>66.575999999999993</v>
      </c>
      <c r="H101" s="405">
        <f>E101/D101</f>
        <v>0.29107564101282052</v>
      </c>
      <c r="I101" s="408">
        <f>1-H101</f>
        <v>0.70892435898717943</v>
      </c>
      <c r="J101" s="13"/>
      <c r="K101" s="13"/>
      <c r="L101" s="13"/>
      <c r="M101" s="13"/>
    </row>
    <row r="102" spans="1:15" x14ac:dyDescent="0.35">
      <c r="A102" s="394"/>
      <c r="B102" s="397"/>
      <c r="C102" s="397"/>
      <c r="D102" s="397"/>
      <c r="E102" s="397"/>
      <c r="F102" s="39" t="s">
        <v>45</v>
      </c>
      <c r="G102" s="145">
        <f>'Cursos al semestre '!C108+G60</f>
        <v>62.333333333333336</v>
      </c>
      <c r="H102" s="406"/>
      <c r="I102" s="409"/>
      <c r="J102" s="13"/>
      <c r="K102" s="13"/>
      <c r="L102" s="13"/>
      <c r="M102" s="13"/>
    </row>
    <row r="103" spans="1:15" x14ac:dyDescent="0.35">
      <c r="A103" s="394"/>
      <c r="B103" s="398"/>
      <c r="C103" s="398"/>
      <c r="D103" s="398"/>
      <c r="E103" s="397"/>
      <c r="F103" s="89" t="s">
        <v>293</v>
      </c>
      <c r="G103" s="145">
        <f>'Externos al semestre'!H40</f>
        <v>22.449999993333332</v>
      </c>
      <c r="H103" s="407"/>
      <c r="I103" s="410"/>
      <c r="J103" s="13"/>
      <c r="K103" s="13"/>
      <c r="L103" s="13"/>
      <c r="M103" s="13"/>
    </row>
    <row r="104" spans="1:15" x14ac:dyDescent="0.35">
      <c r="A104" s="221" t="s">
        <v>119</v>
      </c>
      <c r="B104" s="396">
        <v>400</v>
      </c>
      <c r="C104" s="396">
        <v>0</v>
      </c>
      <c r="D104" s="396">
        <v>400</v>
      </c>
      <c r="E104" s="401">
        <f>SUM(G104:G106)</f>
        <v>114.94496333000001</v>
      </c>
      <c r="F104" s="39" t="s">
        <v>292</v>
      </c>
      <c r="G104" s="145">
        <f>G62+'Iternos al semestre'!I79</f>
        <v>111.72413</v>
      </c>
      <c r="H104" s="405">
        <f>E104/D104</f>
        <v>0.28736240832500004</v>
      </c>
      <c r="I104" s="408">
        <f>1-H104</f>
        <v>0.71263759167499996</v>
      </c>
      <c r="J104" s="13"/>
      <c r="K104" s="13"/>
      <c r="L104" s="13"/>
      <c r="M104" s="13"/>
    </row>
    <row r="105" spans="1:15" x14ac:dyDescent="0.35">
      <c r="A105" s="221"/>
      <c r="B105" s="397"/>
      <c r="C105" s="397"/>
      <c r="D105" s="397"/>
      <c r="E105" s="401"/>
      <c r="F105" s="39" t="s">
        <v>45</v>
      </c>
      <c r="G105" s="145">
        <f>'Cursos al semestre '!C110</f>
        <v>3</v>
      </c>
      <c r="H105" s="406"/>
      <c r="I105" s="409"/>
      <c r="J105" s="13"/>
      <c r="K105" s="13"/>
      <c r="L105" s="13"/>
      <c r="M105" s="13"/>
    </row>
    <row r="106" spans="1:15" x14ac:dyDescent="0.35">
      <c r="A106" s="221"/>
      <c r="B106" s="398"/>
      <c r="C106" s="398"/>
      <c r="D106" s="398"/>
      <c r="E106" s="401"/>
      <c r="F106" s="39" t="s">
        <v>293</v>
      </c>
      <c r="G106" s="145">
        <f>'Externos al semestre'!H34</f>
        <v>0.22083332999999999</v>
      </c>
      <c r="H106" s="407"/>
      <c r="I106" s="410"/>
      <c r="J106" s="13"/>
      <c r="K106" s="13"/>
      <c r="L106" s="13"/>
      <c r="M106" s="13"/>
    </row>
    <row r="107" spans="1:15" ht="22.5" customHeight="1" x14ac:dyDescent="0.35">
      <c r="A107" s="13"/>
      <c r="B107" s="13"/>
      <c r="C107" s="13"/>
      <c r="D107" s="13"/>
      <c r="E107" s="13"/>
      <c r="F107" s="13"/>
      <c r="G107" s="13"/>
      <c r="H107" s="13"/>
      <c r="I107" s="13"/>
      <c r="J107" s="13"/>
      <c r="K107" s="13"/>
      <c r="L107" s="13"/>
    </row>
    <row r="108" spans="1:15" x14ac:dyDescent="0.35">
      <c r="A108" s="13"/>
      <c r="B108" s="13"/>
      <c r="C108" s="13"/>
      <c r="D108" s="13"/>
      <c r="E108" s="13"/>
      <c r="F108" s="13"/>
      <c r="G108" s="13"/>
      <c r="H108" s="13"/>
      <c r="I108" s="13"/>
      <c r="J108" s="13"/>
      <c r="K108" s="13"/>
      <c r="L108" s="13"/>
    </row>
    <row r="109" spans="1:15" x14ac:dyDescent="0.35">
      <c r="A109" s="13"/>
      <c r="B109" s="13"/>
      <c r="C109" s="13"/>
      <c r="D109" s="13"/>
      <c r="E109" s="13"/>
      <c r="F109" s="13"/>
      <c r="G109" s="13"/>
      <c r="H109" s="13"/>
      <c r="I109" s="13"/>
      <c r="J109" s="13"/>
      <c r="K109" s="13"/>
      <c r="L109" s="13"/>
    </row>
    <row r="110" spans="1:15" x14ac:dyDescent="0.35">
      <c r="A110" s="13"/>
      <c r="B110" s="13"/>
      <c r="C110" s="13"/>
      <c r="D110" s="13"/>
      <c r="E110" s="13"/>
      <c r="F110" s="13"/>
      <c r="G110" s="13"/>
      <c r="H110" s="13"/>
      <c r="I110" s="13"/>
      <c r="J110" s="13"/>
      <c r="K110" s="13"/>
      <c r="L110" s="13"/>
    </row>
    <row r="111" spans="1:15" x14ac:dyDescent="0.35">
      <c r="A111" s="13"/>
      <c r="B111" s="13"/>
      <c r="C111" s="13"/>
      <c r="D111" s="13"/>
      <c r="E111" s="13"/>
      <c r="F111" s="13"/>
      <c r="G111" s="13"/>
      <c r="H111" s="13"/>
      <c r="I111" s="13"/>
      <c r="J111" s="13"/>
      <c r="K111" s="13"/>
      <c r="L111" s="13"/>
    </row>
    <row r="112" spans="1:15" x14ac:dyDescent="0.35">
      <c r="A112" s="13"/>
      <c r="B112" s="13"/>
      <c r="C112" s="13"/>
      <c r="D112" s="13"/>
      <c r="E112" s="13"/>
      <c r="F112" s="13"/>
      <c r="G112" s="13"/>
      <c r="H112" s="13"/>
      <c r="I112" s="13"/>
      <c r="J112" s="13"/>
      <c r="K112" s="13"/>
      <c r="L112" s="13"/>
    </row>
    <row r="113" spans="1:12" x14ac:dyDescent="0.35">
      <c r="A113" s="13"/>
      <c r="B113" s="13"/>
      <c r="C113" s="13"/>
      <c r="D113" s="13"/>
      <c r="E113" s="13"/>
      <c r="F113" s="13"/>
      <c r="G113" s="13"/>
      <c r="H113" s="13"/>
      <c r="I113" s="13"/>
      <c r="J113" s="13"/>
      <c r="K113" s="13"/>
      <c r="L113" s="13"/>
    </row>
    <row r="114" spans="1:12" x14ac:dyDescent="0.35">
      <c r="A114" s="13"/>
      <c r="B114" s="13"/>
      <c r="C114" s="13"/>
      <c r="D114" s="13"/>
      <c r="E114" s="13"/>
      <c r="F114" s="13"/>
      <c r="G114" s="13"/>
      <c r="H114" s="13"/>
      <c r="I114" s="13"/>
      <c r="J114" s="13"/>
      <c r="K114" s="13"/>
      <c r="L114" s="13"/>
    </row>
    <row r="115" spans="1:12" x14ac:dyDescent="0.35">
      <c r="A115" s="13"/>
      <c r="B115" s="13"/>
      <c r="C115" s="13"/>
      <c r="D115" s="13"/>
      <c r="E115" s="13"/>
      <c r="F115" s="13"/>
      <c r="G115" s="13"/>
      <c r="H115" s="13"/>
      <c r="I115" s="13"/>
      <c r="J115" s="13"/>
      <c r="K115" s="13"/>
      <c r="L115" s="13"/>
    </row>
    <row r="116" spans="1:12" x14ac:dyDescent="0.35">
      <c r="A116" s="13"/>
      <c r="B116" s="13"/>
      <c r="C116" s="13"/>
      <c r="D116" s="13"/>
      <c r="E116" s="13"/>
      <c r="F116" s="13"/>
      <c r="G116" s="13"/>
      <c r="H116" s="13"/>
      <c r="I116" s="13"/>
      <c r="J116" s="13"/>
      <c r="K116" s="13"/>
      <c r="L116" s="13"/>
    </row>
    <row r="117" spans="1:12" x14ac:dyDescent="0.35">
      <c r="A117" s="13"/>
      <c r="B117" s="13"/>
      <c r="C117" s="13"/>
      <c r="D117" s="13"/>
      <c r="E117" s="13"/>
      <c r="F117" s="13"/>
      <c r="G117" s="13"/>
      <c r="H117" s="13"/>
      <c r="I117" s="13"/>
      <c r="J117" s="13"/>
      <c r="K117" s="13"/>
      <c r="L117" s="13"/>
    </row>
    <row r="118" spans="1:12" x14ac:dyDescent="0.35">
      <c r="A118" s="13"/>
      <c r="B118" s="13"/>
      <c r="C118" s="13"/>
      <c r="D118" s="13"/>
      <c r="E118" s="13"/>
      <c r="F118" s="13"/>
      <c r="G118" s="13"/>
      <c r="H118" s="13"/>
      <c r="I118" s="13"/>
      <c r="J118" s="13"/>
      <c r="K118" s="13"/>
      <c r="L118" s="13"/>
    </row>
    <row r="119" spans="1:12" x14ac:dyDescent="0.35">
      <c r="A119" s="13"/>
      <c r="B119" s="13"/>
      <c r="C119" s="13"/>
      <c r="D119" s="13"/>
      <c r="E119" s="13"/>
      <c r="F119" s="13"/>
      <c r="G119" s="13"/>
      <c r="H119" s="13"/>
      <c r="I119" s="13"/>
      <c r="J119" s="13"/>
      <c r="K119" s="13"/>
      <c r="L119" s="13"/>
    </row>
    <row r="120" spans="1:12" x14ac:dyDescent="0.35">
      <c r="A120" s="13"/>
      <c r="B120" s="13"/>
      <c r="C120" s="13"/>
      <c r="D120" s="13"/>
      <c r="E120" s="13"/>
      <c r="F120" s="13"/>
      <c r="G120" s="13"/>
      <c r="H120" s="13"/>
      <c r="I120" s="13"/>
      <c r="J120" s="13"/>
      <c r="K120" s="13"/>
      <c r="L120" s="13"/>
    </row>
    <row r="121" spans="1:12" x14ac:dyDescent="0.35">
      <c r="A121" s="13"/>
      <c r="B121" s="13"/>
      <c r="C121" s="13"/>
      <c r="D121" s="13"/>
      <c r="E121" s="13"/>
      <c r="F121" s="13"/>
      <c r="G121" s="13"/>
      <c r="H121" s="13"/>
      <c r="I121" s="13"/>
      <c r="J121" s="13"/>
      <c r="K121" s="13"/>
      <c r="L121" s="13"/>
    </row>
    <row r="122" spans="1:12" x14ac:dyDescent="0.35">
      <c r="A122" s="417" t="s">
        <v>301</v>
      </c>
      <c r="B122" s="417"/>
      <c r="C122" s="417"/>
      <c r="D122" s="417"/>
      <c r="E122" s="417"/>
      <c r="F122" s="417"/>
      <c r="G122" s="417"/>
      <c r="H122" s="417"/>
      <c r="I122" s="417"/>
      <c r="J122" s="417"/>
      <c r="K122" s="13"/>
      <c r="L122" s="13"/>
    </row>
    <row r="123" spans="1:12" x14ac:dyDescent="0.35">
      <c r="A123" s="13"/>
      <c r="B123" s="13"/>
      <c r="C123" s="13"/>
      <c r="D123" s="13"/>
      <c r="E123" s="13"/>
      <c r="F123" s="13"/>
      <c r="G123" s="13"/>
      <c r="H123" s="13"/>
      <c r="I123" s="13"/>
      <c r="J123" s="13"/>
      <c r="K123" s="13"/>
      <c r="L123" s="13"/>
    </row>
    <row r="124" spans="1:12" s="13" customFormat="1" x14ac:dyDescent="0.35"/>
    <row r="125" spans="1:12" s="13" customFormat="1" x14ac:dyDescent="0.35">
      <c r="A125" s="418" t="s">
        <v>303</v>
      </c>
      <c r="B125" s="418"/>
      <c r="C125" s="418"/>
      <c r="D125" s="418"/>
      <c r="E125" s="418"/>
      <c r="F125" s="418"/>
      <c r="G125" s="418"/>
      <c r="H125" s="418"/>
      <c r="I125" s="418"/>
    </row>
    <row r="126" spans="1:12" s="13" customFormat="1" x14ac:dyDescent="0.35">
      <c r="A126" s="418"/>
      <c r="B126" s="418"/>
      <c r="C126" s="418"/>
      <c r="D126" s="418"/>
      <c r="E126" s="418"/>
      <c r="F126" s="418"/>
      <c r="G126" s="418"/>
      <c r="H126" s="418"/>
      <c r="I126" s="418"/>
    </row>
    <row r="127" spans="1:12" s="13" customFormat="1" x14ac:dyDescent="0.35"/>
    <row r="128" spans="1:12" s="13" customFormat="1" x14ac:dyDescent="0.35"/>
    <row r="129" spans="1:6" s="13" customFormat="1" ht="15" x14ac:dyDescent="0.35">
      <c r="A129" s="134" t="s">
        <v>124</v>
      </c>
      <c r="B129" s="129" t="s">
        <v>304</v>
      </c>
      <c r="C129" s="130" t="s">
        <v>305</v>
      </c>
      <c r="D129" s="131" t="s">
        <v>306</v>
      </c>
      <c r="E129" s="129" t="s">
        <v>307</v>
      </c>
      <c r="F129" s="130" t="s">
        <v>308</v>
      </c>
    </row>
    <row r="130" spans="1:6" s="13" customFormat="1" ht="30" customHeight="1" x14ac:dyDescent="0.35">
      <c r="A130" s="134" t="s">
        <v>115</v>
      </c>
      <c r="B130" s="125">
        <v>0.16</v>
      </c>
      <c r="C130" s="127">
        <v>0.46421799999999996</v>
      </c>
      <c r="D130" s="128">
        <f>C130-B130</f>
        <v>0.30421799999999999</v>
      </c>
      <c r="E130" s="128">
        <f t="shared" ref="E130:E135" si="1">1-B130</f>
        <v>0.84</v>
      </c>
      <c r="F130" s="128">
        <f>1-E130</f>
        <v>0.16000000000000003</v>
      </c>
    </row>
    <row r="131" spans="1:6" s="13" customFormat="1" x14ac:dyDescent="0.35">
      <c r="A131" s="134" t="s">
        <v>118</v>
      </c>
      <c r="B131" s="125">
        <v>0.16842105263157894</v>
      </c>
      <c r="C131" s="127">
        <v>0.58964912280701764</v>
      </c>
      <c r="D131" s="128">
        <f t="shared" ref="D131:D135" si="2">C131-B131</f>
        <v>0.42122807017543873</v>
      </c>
      <c r="E131" s="128">
        <f t="shared" si="1"/>
        <v>0.83157894736842108</v>
      </c>
      <c r="F131" s="128">
        <f t="shared" ref="F131:F135" si="3">1-E131</f>
        <v>0.16842105263157892</v>
      </c>
    </row>
    <row r="132" spans="1:6" s="13" customFormat="1" x14ac:dyDescent="0.35">
      <c r="A132" s="134" t="s">
        <v>116</v>
      </c>
      <c r="B132" s="125">
        <v>0.13636363636363635</v>
      </c>
      <c r="C132" s="127">
        <v>0.16174242424242424</v>
      </c>
      <c r="D132" s="128">
        <f t="shared" si="2"/>
        <v>2.537878787878789E-2</v>
      </c>
      <c r="E132" s="128">
        <f t="shared" si="1"/>
        <v>0.86363636363636365</v>
      </c>
      <c r="F132" s="128">
        <f t="shared" si="3"/>
        <v>0.13636363636363635</v>
      </c>
    </row>
    <row r="133" spans="1:6" s="13" customFormat="1" x14ac:dyDescent="0.35">
      <c r="A133" s="134" t="s">
        <v>102</v>
      </c>
      <c r="B133" s="125">
        <v>4.5454545454545456E-2</v>
      </c>
      <c r="C133" s="127">
        <v>0.27595454545454545</v>
      </c>
      <c r="D133" s="128">
        <f t="shared" si="2"/>
        <v>0.23049999999999998</v>
      </c>
      <c r="E133" s="128">
        <f t="shared" si="1"/>
        <v>0.95454545454545459</v>
      </c>
      <c r="F133" s="128">
        <f t="shared" si="3"/>
        <v>4.5454545454545414E-2</v>
      </c>
    </row>
    <row r="134" spans="1:6" s="13" customFormat="1" x14ac:dyDescent="0.35">
      <c r="A134" s="134" t="s">
        <v>294</v>
      </c>
      <c r="B134" s="125">
        <v>0.23076923076923078</v>
      </c>
      <c r="C134" s="127">
        <v>0.29107564101282052</v>
      </c>
      <c r="D134" s="128">
        <f t="shared" si="2"/>
        <v>6.0306410243589736E-2</v>
      </c>
      <c r="E134" s="128">
        <f t="shared" si="1"/>
        <v>0.76923076923076916</v>
      </c>
      <c r="F134" s="128">
        <f t="shared" si="3"/>
        <v>0.23076923076923084</v>
      </c>
    </row>
    <row r="135" spans="1:6" s="13" customFormat="1" x14ac:dyDescent="0.35">
      <c r="A135" s="134" t="s">
        <v>119</v>
      </c>
      <c r="B135" s="125">
        <v>0</v>
      </c>
      <c r="C135" s="127">
        <v>0.28736240832500004</v>
      </c>
      <c r="D135" s="128">
        <f t="shared" si="2"/>
        <v>0.28736240832500004</v>
      </c>
      <c r="E135" s="128">
        <f t="shared" si="1"/>
        <v>1</v>
      </c>
      <c r="F135" s="128">
        <f t="shared" si="3"/>
        <v>0</v>
      </c>
    </row>
    <row r="136" spans="1:6" s="13" customFormat="1" x14ac:dyDescent="0.35"/>
    <row r="137" spans="1:6" s="13" customFormat="1" x14ac:dyDescent="0.35"/>
    <row r="138" spans="1:6" s="13" customFormat="1" x14ac:dyDescent="0.35"/>
    <row r="139" spans="1:6" s="13" customFormat="1" x14ac:dyDescent="0.35"/>
    <row r="140" spans="1:6" s="13" customFormat="1" x14ac:dyDescent="0.35"/>
    <row r="141" spans="1:6" s="13" customFormat="1" x14ac:dyDescent="0.35"/>
    <row r="142" spans="1:6" s="13" customFormat="1" x14ac:dyDescent="0.35"/>
    <row r="143" spans="1:6" s="13" customFormat="1" x14ac:dyDescent="0.35"/>
    <row r="144" spans="1:6" s="13" customFormat="1" x14ac:dyDescent="0.35"/>
    <row r="145" s="13" customFormat="1" x14ac:dyDescent="0.35"/>
    <row r="146" s="13" customFormat="1" x14ac:dyDescent="0.35"/>
    <row r="147" s="13" customFormat="1" x14ac:dyDescent="0.35"/>
    <row r="148" s="13" customFormat="1" x14ac:dyDescent="0.35"/>
    <row r="149" s="13" customFormat="1" x14ac:dyDescent="0.35"/>
    <row r="150" s="13" customFormat="1" x14ac:dyDescent="0.35"/>
    <row r="151" s="13" customFormat="1" x14ac:dyDescent="0.35"/>
    <row r="152" s="13" customFormat="1" x14ac:dyDescent="0.35"/>
    <row r="153" s="13" customFormat="1" x14ac:dyDescent="0.35"/>
    <row r="154" s="13" customFormat="1" x14ac:dyDescent="0.35"/>
    <row r="155" s="13" customFormat="1" x14ac:dyDescent="0.35"/>
    <row r="156" s="13" customFormat="1" x14ac:dyDescent="0.35"/>
    <row r="157" s="13" customFormat="1" x14ac:dyDescent="0.35"/>
    <row r="158" s="13" customFormat="1" x14ac:dyDescent="0.35"/>
    <row r="159" s="13" customFormat="1" x14ac:dyDescent="0.35"/>
    <row r="160" s="13" customFormat="1" x14ac:dyDescent="0.35"/>
    <row r="161" s="13" customFormat="1" x14ac:dyDescent="0.35"/>
    <row r="162" s="13" customFormat="1" x14ac:dyDescent="0.35"/>
    <row r="163" s="13" customFormat="1" x14ac:dyDescent="0.35"/>
    <row r="164" s="13" customFormat="1" x14ac:dyDescent="0.35"/>
    <row r="165" s="13" customFormat="1" x14ac:dyDescent="0.35"/>
    <row r="166" s="13" customFormat="1" x14ac:dyDescent="0.35"/>
    <row r="167" s="13" customFormat="1" x14ac:dyDescent="0.35"/>
    <row r="168" s="13" customFormat="1" x14ac:dyDescent="0.35"/>
    <row r="169" s="13" customFormat="1" x14ac:dyDescent="0.35"/>
    <row r="170" s="13" customFormat="1" x14ac:dyDescent="0.35"/>
    <row r="171" s="13" customFormat="1" x14ac:dyDescent="0.35"/>
    <row r="172" s="13" customFormat="1" x14ac:dyDescent="0.35"/>
    <row r="173" s="13" customFormat="1" x14ac:dyDescent="0.35"/>
    <row r="174" s="13" customFormat="1" x14ac:dyDescent="0.35"/>
    <row r="175" s="13" customFormat="1" x14ac:dyDescent="0.35"/>
    <row r="176" s="13" customFormat="1" x14ac:dyDescent="0.35"/>
    <row r="177" s="13" customFormat="1" x14ac:dyDescent="0.35"/>
    <row r="178" s="13" customFormat="1" x14ac:dyDescent="0.35"/>
    <row r="179" s="13" customFormat="1" x14ac:dyDescent="0.35"/>
    <row r="180" s="13" customFormat="1" x14ac:dyDescent="0.35"/>
    <row r="181" s="13" customFormat="1" x14ac:dyDescent="0.35"/>
    <row r="182" s="13" customFormat="1" x14ac:dyDescent="0.35"/>
    <row r="183" s="13" customFormat="1" x14ac:dyDescent="0.35"/>
    <row r="184" s="13" customFormat="1" x14ac:dyDescent="0.35"/>
  </sheetData>
  <mergeCells count="139">
    <mergeCell ref="A125:I126"/>
    <mergeCell ref="L95:M95"/>
    <mergeCell ref="L96:M96"/>
    <mergeCell ref="L97:M97"/>
    <mergeCell ref="L91:M91"/>
    <mergeCell ref="E2:L2"/>
    <mergeCell ref="L92:M92"/>
    <mergeCell ref="L93:M93"/>
    <mergeCell ref="L94:M94"/>
    <mergeCell ref="A122:J122"/>
    <mergeCell ref="I101:I103"/>
    <mergeCell ref="A104:A106"/>
    <mergeCell ref="B104:B106"/>
    <mergeCell ref="C104:C106"/>
    <mergeCell ref="D104:D106"/>
    <mergeCell ref="E104:E106"/>
    <mergeCell ref="H104:H106"/>
    <mergeCell ref="I104:I106"/>
    <mergeCell ref="A101:A103"/>
    <mergeCell ref="B101:B103"/>
    <mergeCell ref="C101:C103"/>
    <mergeCell ref="D101:D103"/>
    <mergeCell ref="E101:E103"/>
    <mergeCell ref="H101:H103"/>
    <mergeCell ref="I95:I97"/>
    <mergeCell ref="A98:A100"/>
    <mergeCell ref="B98:B100"/>
    <mergeCell ref="C98:C100"/>
    <mergeCell ref="D98:D100"/>
    <mergeCell ref="E98:E100"/>
    <mergeCell ref="H98:H100"/>
    <mergeCell ref="I98:I100"/>
    <mergeCell ref="A95:A97"/>
    <mergeCell ref="B95:B97"/>
    <mergeCell ref="C95:C97"/>
    <mergeCell ref="D95:D97"/>
    <mergeCell ref="E95:E97"/>
    <mergeCell ref="H95:H97"/>
    <mergeCell ref="H89:H91"/>
    <mergeCell ref="I89:I91"/>
    <mergeCell ref="A92:A94"/>
    <mergeCell ref="B92:B94"/>
    <mergeCell ref="C92:C94"/>
    <mergeCell ref="D92:D94"/>
    <mergeCell ref="E92:E94"/>
    <mergeCell ref="H92:H94"/>
    <mergeCell ref="I92:I94"/>
    <mergeCell ref="A87:E87"/>
    <mergeCell ref="A89:A91"/>
    <mergeCell ref="B89:B91"/>
    <mergeCell ref="C89:C91"/>
    <mergeCell ref="D89:D91"/>
    <mergeCell ref="E89:E91"/>
    <mergeCell ref="A66:D67"/>
    <mergeCell ref="A82:J82"/>
    <mergeCell ref="A21:I22"/>
    <mergeCell ref="A85:I86"/>
    <mergeCell ref="I59:I61"/>
    <mergeCell ref="A62:A64"/>
    <mergeCell ref="B62:B64"/>
    <mergeCell ref="C62:C64"/>
    <mergeCell ref="D62:D64"/>
    <mergeCell ref="E62:E64"/>
    <mergeCell ref="H62:H64"/>
    <mergeCell ref="I62:I64"/>
    <mergeCell ref="A59:A61"/>
    <mergeCell ref="B59:B61"/>
    <mergeCell ref="C59:C61"/>
    <mergeCell ref="D59:D61"/>
    <mergeCell ref="E59:E61"/>
    <mergeCell ref="H59:H61"/>
    <mergeCell ref="A50:A52"/>
    <mergeCell ref="B50:B52"/>
    <mergeCell ref="C50:C52"/>
    <mergeCell ref="D50:D52"/>
    <mergeCell ref="E50:E52"/>
    <mergeCell ref="H50:H52"/>
    <mergeCell ref="I50:I52"/>
    <mergeCell ref="I53:I55"/>
    <mergeCell ref="A56:A58"/>
    <mergeCell ref="B56:B58"/>
    <mergeCell ref="C56:C58"/>
    <mergeCell ref="D56:D58"/>
    <mergeCell ref="E56:E58"/>
    <mergeCell ref="H56:H58"/>
    <mergeCell ref="I56:I58"/>
    <mergeCell ref="A53:A55"/>
    <mergeCell ref="B53:B55"/>
    <mergeCell ref="C53:C55"/>
    <mergeCell ref="D53:D55"/>
    <mergeCell ref="E53:E55"/>
    <mergeCell ref="H53:H55"/>
    <mergeCell ref="A45:E45"/>
    <mergeCell ref="A47:A49"/>
    <mergeCell ref="B47:B49"/>
    <mergeCell ref="C47:C49"/>
    <mergeCell ref="D47:D49"/>
    <mergeCell ref="E47:E49"/>
    <mergeCell ref="A40:A42"/>
    <mergeCell ref="B40:B42"/>
    <mergeCell ref="C40:C42"/>
    <mergeCell ref="D40:D42"/>
    <mergeCell ref="E40:E42"/>
    <mergeCell ref="A44:I44"/>
    <mergeCell ref="H47:H49"/>
    <mergeCell ref="I47:I49"/>
    <mergeCell ref="A34:A36"/>
    <mergeCell ref="B34:B36"/>
    <mergeCell ref="C34:C36"/>
    <mergeCell ref="D34:D36"/>
    <mergeCell ref="E34:E36"/>
    <mergeCell ref="A37:A39"/>
    <mergeCell ref="B37:B39"/>
    <mergeCell ref="C37:C39"/>
    <mergeCell ref="D37:D39"/>
    <mergeCell ref="E37:E39"/>
    <mergeCell ref="A28:A30"/>
    <mergeCell ref="B28:B30"/>
    <mergeCell ref="C28:C30"/>
    <mergeCell ref="D28:D30"/>
    <mergeCell ref="E28:E30"/>
    <mergeCell ref="A31:A33"/>
    <mergeCell ref="B31:B33"/>
    <mergeCell ref="C31:C33"/>
    <mergeCell ref="D31:D33"/>
    <mergeCell ref="E31:E33"/>
    <mergeCell ref="A2:C2"/>
    <mergeCell ref="A3:C3"/>
    <mergeCell ref="A10:J10"/>
    <mergeCell ref="B15:J15"/>
    <mergeCell ref="B16:J16"/>
    <mergeCell ref="B17:J17"/>
    <mergeCell ref="A23:E23"/>
    <mergeCell ref="A25:A27"/>
    <mergeCell ref="B25:B27"/>
    <mergeCell ref="C25:C27"/>
    <mergeCell ref="D25:D27"/>
    <mergeCell ref="E25:E27"/>
    <mergeCell ref="F4:L4"/>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3E9EB7C2DAA944946D9B99BACC0408" ma:contentTypeVersion="4" ma:contentTypeDescription="Create a new document." ma:contentTypeScope="" ma:versionID="b011e54540366387c5feec5144f0afa7">
  <xsd:schema xmlns:xsd="http://www.w3.org/2001/XMLSchema" xmlns:xs="http://www.w3.org/2001/XMLSchema" xmlns:p="http://schemas.microsoft.com/office/2006/metadata/properties" xmlns:ns2="59b837a2-bbce-4539-94e5-464fe2a68f48" targetNamespace="http://schemas.microsoft.com/office/2006/metadata/properties" ma:root="true" ma:fieldsID="881f9214544f2b2de52790e2ded4552b" ns2:_="">
    <xsd:import namespace="59b837a2-bbce-4539-94e5-464fe2a68f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b837a2-bbce-4539-94e5-464fe2a68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667CB3-498A-4CA3-9C6C-6E0DCE8AF32D}">
  <ds:schemaRefs>
    <ds:schemaRef ds:uri="http://schemas.microsoft.com/sharepoint/v3/contenttype/forms"/>
  </ds:schemaRefs>
</ds:datastoreItem>
</file>

<file path=customXml/itemProps2.xml><?xml version="1.0" encoding="utf-8"?>
<ds:datastoreItem xmlns:ds="http://schemas.openxmlformats.org/officeDocument/2006/customXml" ds:itemID="{AAE3A663-ABD5-4D82-9C28-F04B0C08C058}">
  <ds:schemaRefs>
    <ds:schemaRef ds:uri="http://purl.org/dc/dcmitype/"/>
    <ds:schemaRef ds:uri="http://schemas.microsoft.com/office/2006/metadata/properties"/>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59b837a2-bbce-4539-94e5-464fe2a68f48"/>
  </ds:schemaRefs>
</ds:datastoreItem>
</file>

<file path=customXml/itemProps3.xml><?xml version="1.0" encoding="utf-8"?>
<ds:datastoreItem xmlns:ds="http://schemas.openxmlformats.org/officeDocument/2006/customXml" ds:itemID="{BEDE26E6-9B41-4DE6-A3F0-CD412FB577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b837a2-bbce-4539-94e5-464fe2a68f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KPI</vt:lpstr>
      <vt:lpstr>Proyectos al semestre </vt:lpstr>
      <vt:lpstr>Cursos al semestre </vt:lpstr>
      <vt:lpstr>Externos al semestre</vt:lpstr>
      <vt:lpstr>Inv. Empresas</vt:lpstr>
      <vt:lpstr>Iternos al semestre</vt:lpstr>
      <vt:lpstr>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Zuluaga</dc:creator>
  <cp:keywords/>
  <dc:description/>
  <cp:lastModifiedBy>Mariana Zuluaga Gordillo</cp:lastModifiedBy>
  <cp:revision/>
  <dcterms:created xsi:type="dcterms:W3CDTF">2021-04-13T13:52:58Z</dcterms:created>
  <dcterms:modified xsi:type="dcterms:W3CDTF">2021-04-29T20:18:16Z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0x010100143E9EB7C2DAA944946D9B99BACC0408</vt:lpwstr>
  </property>
</Properties>
</file>